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20" windowWidth="9720" windowHeight="7320" activeTab="3"/>
  </bookViews>
  <sheets>
    <sheet name="кап.ремонт" sheetId="14" r:id="rId1"/>
    <sheet name="тук 4" sheetId="2" r:id="rId2"/>
    <sheet name="дружбы 48" sheetId="10" r:id="rId3"/>
    <sheet name="дружбы 50" sheetId="9" r:id="rId4"/>
    <sheet name="дружбы 30а" sheetId="8" r:id="rId5"/>
    <sheet name="дружбы 30б" sheetId="7" r:id="rId6"/>
    <sheet name="дружбы 30в" sheetId="6" r:id="rId7"/>
    <sheet name="худ-на 186" sheetId="5" r:id="rId8"/>
    <sheet name="цем 8" sheetId="4" r:id="rId9"/>
    <sheet name="цурюпы 9" sheetId="13" r:id="rId10"/>
    <sheet name="суворова 7" sheetId="12" r:id="rId11"/>
    <sheet name="нахимова 2б" sheetId="11" r:id="rId12"/>
    <sheet name="речная 5" sheetId="3" r:id="rId13"/>
  </sheets>
  <definedNames>
    <definedName name="_xlnm.Print_Area" localSheetId="1">'тук 4'!$A$1:$I$18</definedName>
  </definedNames>
  <calcPr calcId="124519"/>
</workbook>
</file>

<file path=xl/calcChain.xml><?xml version="1.0" encoding="utf-8"?>
<calcChain xmlns="http://schemas.openxmlformats.org/spreadsheetml/2006/main">
  <c r="F9" i="9"/>
  <c r="F8"/>
  <c r="F7"/>
  <c r="F6"/>
  <c r="F5"/>
  <c r="F4"/>
  <c r="F4" i="12"/>
  <c r="F7"/>
  <c r="F12"/>
  <c r="F15"/>
  <c r="F16"/>
  <c r="F17"/>
  <c r="F18"/>
  <c r="F20"/>
  <c r="F23"/>
  <c r="F24"/>
  <c r="F25"/>
  <c r="F28"/>
  <c r="F24" i="11"/>
  <c r="F4" i="8"/>
  <c r="F5"/>
  <c r="F6"/>
  <c r="F7"/>
  <c r="F9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1"/>
  <c r="F4" i="7"/>
  <c r="F5"/>
  <c r="F31" s="1"/>
  <c r="F6"/>
  <c r="F7"/>
  <c r="F9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15" i="6"/>
  <c r="F14"/>
  <c r="F26" i="13"/>
  <c r="F4"/>
  <c r="F5"/>
  <c r="F6"/>
  <c r="F7"/>
  <c r="F33" s="1"/>
  <c r="F9"/>
  <c r="F11"/>
  <c r="F12"/>
  <c r="F13"/>
  <c r="F14"/>
  <c r="F15"/>
  <c r="F16"/>
  <c r="F17"/>
  <c r="F18"/>
  <c r="F19"/>
  <c r="F20"/>
  <c r="F21"/>
  <c r="F22"/>
  <c r="F23"/>
  <c r="F24"/>
  <c r="F25"/>
  <c r="F27"/>
  <c r="F28"/>
  <c r="F29"/>
  <c r="F30"/>
  <c r="F4" i="6"/>
  <c r="F5"/>
  <c r="F6"/>
  <c r="F7"/>
  <c r="F9"/>
  <c r="F11"/>
  <c r="F12"/>
  <c r="F13"/>
  <c r="F16"/>
  <c r="F17"/>
  <c r="F18"/>
  <c r="F19"/>
  <c r="F20"/>
  <c r="F21"/>
  <c r="F22"/>
  <c r="F23"/>
  <c r="F24"/>
  <c r="F25"/>
  <c r="F26"/>
  <c r="F27"/>
  <c r="F28"/>
  <c r="F29"/>
  <c r="F31" s="1"/>
  <c r="F15" i="10"/>
  <c r="F4"/>
  <c r="F30" s="1"/>
  <c r="F5"/>
  <c r="F6"/>
  <c r="F7"/>
  <c r="F9"/>
  <c r="F11"/>
  <c r="F12"/>
  <c r="F13"/>
  <c r="F14"/>
  <c r="F16"/>
  <c r="F17"/>
  <c r="F18"/>
  <c r="F19"/>
  <c r="F20"/>
  <c r="F21"/>
  <c r="F22"/>
  <c r="F23"/>
  <c r="F24"/>
  <c r="F25"/>
  <c r="F26"/>
  <c r="F27"/>
  <c r="F14" i="11"/>
  <c r="F4"/>
  <c r="F5"/>
  <c r="F29" s="1"/>
  <c r="F6"/>
  <c r="F7"/>
  <c r="F9"/>
  <c r="F11"/>
  <c r="F12"/>
  <c r="F13"/>
  <c r="F15"/>
  <c r="F16"/>
  <c r="F17"/>
  <c r="F18"/>
  <c r="F19"/>
  <c r="F20"/>
  <c r="F21"/>
  <c r="F22"/>
  <c r="F23"/>
  <c r="F25"/>
  <c r="F26"/>
  <c r="F27"/>
  <c r="F11" i="5"/>
  <c r="F14"/>
  <c r="F12" i="4"/>
  <c r="F13"/>
  <c r="F6"/>
  <c r="F5"/>
  <c r="F7"/>
  <c r="F4" i="2"/>
  <c r="F5"/>
  <c r="F18" s="1"/>
  <c r="F6"/>
  <c r="F7"/>
  <c r="F8"/>
  <c r="F9"/>
  <c r="F10"/>
  <c r="F11"/>
  <c r="F12"/>
  <c r="F13"/>
  <c r="F14"/>
  <c r="F15"/>
  <c r="F13" i="5"/>
  <c r="F9"/>
  <c r="F4" i="4"/>
  <c r="F30" s="1"/>
  <c r="F8"/>
  <c r="F14"/>
  <c r="F15"/>
  <c r="F16"/>
  <c r="F17"/>
  <c r="F19"/>
  <c r="F20"/>
  <c r="F21"/>
  <c r="F22"/>
  <c r="F23"/>
  <c r="F24"/>
  <c r="F25"/>
  <c r="F26"/>
  <c r="F27"/>
  <c r="F4" i="3"/>
  <c r="F6"/>
  <c r="F7"/>
  <c r="F8"/>
  <c r="F9"/>
  <c r="F10"/>
  <c r="F11"/>
  <c r="F12"/>
  <c r="F14"/>
  <c r="F15"/>
  <c r="F17"/>
  <c r="F12" i="5"/>
  <c r="F4"/>
  <c r="F27" s="1"/>
  <c r="F5"/>
  <c r="F6"/>
  <c r="F7"/>
  <c r="F15"/>
  <c r="F16"/>
  <c r="F17"/>
  <c r="F18"/>
  <c r="F19"/>
  <c r="F20"/>
  <c r="F21"/>
  <c r="F22"/>
  <c r="F23"/>
  <c r="F24"/>
  <c r="F25"/>
  <c r="F18" i="9" l="1"/>
</calcChain>
</file>

<file path=xl/sharedStrings.xml><?xml version="1.0" encoding="utf-8"?>
<sst xmlns="http://schemas.openxmlformats.org/spreadsheetml/2006/main" count="1288" uniqueCount="141">
  <si>
    <t>Наименование работ</t>
  </si>
  <si>
    <t>Степень физического износа и технического состояния</t>
  </si>
  <si>
    <t>Общего имущества МКД,%</t>
  </si>
  <si>
    <t>Единица измерения</t>
  </si>
  <si>
    <t>цена за единицу, руб.</t>
  </si>
  <si>
    <t>объем</t>
  </si>
  <si>
    <t>Итого, руб.</t>
  </si>
  <si>
    <t>Периодичность выполнения работ</t>
  </si>
  <si>
    <t>Сроки выполнения работ</t>
  </si>
  <si>
    <t>Гарантийный срок на отремонтированный конструктивный элемент (если гарантия качества предусмотрен)</t>
  </si>
  <si>
    <t>ремонт мягкой кровли в 1 слой бикростом</t>
  </si>
  <si>
    <t>м2</t>
  </si>
  <si>
    <t>При подготовке к ОЗП</t>
  </si>
  <si>
    <t>С 01.05.2012 до 15.09.2012</t>
  </si>
  <si>
    <t>1 год</t>
  </si>
  <si>
    <t>Не предусмотрен</t>
  </si>
  <si>
    <t>проф.осмотр кровли</t>
  </si>
  <si>
    <t>1000 м2</t>
  </si>
  <si>
    <t>1 раз в год</t>
  </si>
  <si>
    <t>май 2012г</t>
  </si>
  <si>
    <t>шт.</t>
  </si>
  <si>
    <t>По мере необходимости</t>
  </si>
  <si>
    <t>В случае обнаружения в течение 2 -3 квартала 2012</t>
  </si>
  <si>
    <t>смена стекол</t>
  </si>
  <si>
    <t>С момента обнаружения в зимнее время в течение 1 суток,</t>
  </si>
  <si>
    <t>В летнее время в течение 14 суток</t>
  </si>
  <si>
    <t>ремонт оконных переплетов</t>
  </si>
  <si>
    <t>С момента обнаружения в зимнее время 1 сутки</t>
  </si>
  <si>
    <t>В летнее время 3 суток</t>
  </si>
  <si>
    <t>валка деревьев в городских условиях</t>
  </si>
  <si>
    <t>м3</t>
  </si>
  <si>
    <t>Весенне-осенний период</t>
  </si>
  <si>
    <t>ремонт штукатурки цоколя</t>
  </si>
  <si>
    <t>изоляция трубопровода</t>
  </si>
  <si>
    <t>м</t>
  </si>
  <si>
    <t>2 квартал 2012г</t>
  </si>
  <si>
    <t>С момента  обнаружения или заявки жильцов</t>
  </si>
  <si>
    <t>С момента  обнаружения или поступления заявки жильцов в течение 7 суток</t>
  </si>
  <si>
    <t>1 раза в год</t>
  </si>
  <si>
    <t>смена лампы накаливания</t>
  </si>
  <si>
    <t>м.</t>
  </si>
  <si>
    <t>замена кабеля с креплением накладными скобами</t>
  </si>
  <si>
    <t>смена труб д.15</t>
  </si>
  <si>
    <t>смена труб д.20</t>
  </si>
  <si>
    <t>смена труб д.25</t>
  </si>
  <si>
    <t>смена труб д.32</t>
  </si>
  <si>
    <t>смена труб д.50</t>
  </si>
  <si>
    <t>смена труб д.80</t>
  </si>
  <si>
    <t>смена тройника</t>
  </si>
  <si>
    <t>смена крестовины</t>
  </si>
  <si>
    <t>смена вентиля, д.20</t>
  </si>
  <si>
    <t>демонтаж радиаторов</t>
  </si>
  <si>
    <t>В течение 14 суток</t>
  </si>
  <si>
    <t>промывка труб центрального отопления</t>
  </si>
  <si>
    <t>гидравлическое испытание систем водоснабжения, отопления</t>
  </si>
  <si>
    <t>100м</t>
  </si>
  <si>
    <t>регулировка приборов центрального отопления</t>
  </si>
  <si>
    <t>100 приб.</t>
  </si>
  <si>
    <t>В отопительный период</t>
  </si>
  <si>
    <t>3 суток</t>
  </si>
  <si>
    <t>прочистка внутренней канализации в техподполье</t>
  </si>
  <si>
    <t>немедленно</t>
  </si>
  <si>
    <t>пробивка отверстий вручную</t>
  </si>
  <si>
    <t>В течение суток</t>
  </si>
  <si>
    <t>установка радиаторов (без стоимости радиаторов)</t>
  </si>
  <si>
    <t>1 ребро</t>
  </si>
  <si>
    <t>Непредвиденные работы</t>
  </si>
  <si>
    <t>Итого</t>
  </si>
  <si>
    <t>По решению собрания</t>
  </si>
  <si>
    <t>3квартал 2012г</t>
  </si>
  <si>
    <t>установка оконных ручек</t>
  </si>
  <si>
    <t>улучшенная масляная окраска дверей</t>
  </si>
  <si>
    <t>улучшенная масляная окраска окон</t>
  </si>
  <si>
    <t>ремонт штукатурки внутренних стен</t>
  </si>
  <si>
    <t>устройство отмостки</t>
  </si>
  <si>
    <t>установка скамейки (учитывая стоимость изделия)</t>
  </si>
  <si>
    <t>смена оконных приборов (ручки)</t>
  </si>
  <si>
    <t>смена светильника с датчиком движения</t>
  </si>
  <si>
    <t>1000м3</t>
  </si>
  <si>
    <t>смена задвижки д. 50 ХВС</t>
  </si>
  <si>
    <t>2 год</t>
  </si>
  <si>
    <t>ремонт мягкой кровли в 2 слой бикростом</t>
  </si>
  <si>
    <t>прокладка на лестничной клетке кабель канала</t>
  </si>
  <si>
    <t>пробивка отверстий в ручную</t>
  </si>
  <si>
    <t>шт</t>
  </si>
  <si>
    <t>покраска газовых труб</t>
  </si>
  <si>
    <t>установка плафонов с датчиками движения</t>
  </si>
  <si>
    <t>окрашвание стен крыльца водоимульсионными составами</t>
  </si>
  <si>
    <t>установка скамеек</t>
  </si>
  <si>
    <t>побелка стен тамбура</t>
  </si>
  <si>
    <t>100м2</t>
  </si>
  <si>
    <t>смена задвижки д50</t>
  </si>
  <si>
    <t>ремонт кирпичной кладки</t>
  </si>
  <si>
    <t>ремонт штукатурки откосов здания</t>
  </si>
  <si>
    <t>обертывание поверхности изоляции т/п фольгоизолоном</t>
  </si>
  <si>
    <t>100м
поверхности</t>
  </si>
  <si>
    <t>побелка стен</t>
  </si>
  <si>
    <t>1м
поверхности</t>
  </si>
  <si>
    <t>тех. Обслуживание внутренних и наружных газопроводов</t>
  </si>
  <si>
    <t>март 2012г.</t>
  </si>
  <si>
    <t>3года</t>
  </si>
  <si>
    <t>июнь 2012г.</t>
  </si>
  <si>
    <t>ноябрь 2012г.</t>
  </si>
  <si>
    <t>План работ по текущему ремонту и содержанию общедомового имущества
 жилого дома 4 по ул. Тукаева на 2012 год.</t>
  </si>
  <si>
    <t>План работ по текущему ремонту и содержанию общедомового имущества
 жилого дома 8 по ул. Цементников на 2012 год.</t>
  </si>
  <si>
    <t>План работ по текущему ремонту и содержанию общедомового имущества
 жилого дома 5 по ул. Речная на 2012 год.</t>
  </si>
  <si>
    <t>План работ по текущему ремонту и содержанию общедомового имущества
 жилого дома 2б по ул. Нахимова на 2012 год.</t>
  </si>
  <si>
    <t>План работ по текущему ремонту и содержанию общедомового имущества
 жилого дома 9 по ул. Цурюпы на 2012 год.</t>
  </si>
  <si>
    <t>План работ по текущему ремонту и содержанию общедомового имущества
 жилого дома 186 по ул. Худайбердина на 2012 год.</t>
  </si>
  <si>
    <t>План работ по текущему ремонту и содержанию общедомового имущества
 жилого дома 30в по ул. Дружбы на 2012 год.</t>
  </si>
  <si>
    <t>План работ по текущему ремонту и содержанию общедомового имущества
 жилого дома 30б по ул. Дружбы на 2012 год.</t>
  </si>
  <si>
    <t>План работ по текущему ремонту и содержанию общедомового имущества
 жилого дома 30а по ул. Дружбы на 2012 год.</t>
  </si>
  <si>
    <t>План работ по текущему ремонту и содержанию общедомового имущества
 жилого дома 48 по ул. Дружбы на 2012 год.</t>
  </si>
  <si>
    <t>установка столба металлического</t>
  </si>
  <si>
    <t>по решению собрания</t>
  </si>
  <si>
    <t>капитальный ремонт по ж/д в 2012году проводиться не будет</t>
  </si>
  <si>
    <t>План работ по текущему ремонту и содержанию общедомового имущества
 жилого дома 7 по ул. Суворова на 2012 год.</t>
  </si>
  <si>
    <t>замена электросчетчика</t>
  </si>
  <si>
    <t>омоложение дерева</t>
  </si>
  <si>
    <t>С 01.05.2012 до 15.09.2013</t>
  </si>
  <si>
    <t>установка урны</t>
  </si>
  <si>
    <t>С 01.05.2012 до 15.09.2014</t>
  </si>
  <si>
    <t>установка досок обьявления</t>
  </si>
  <si>
    <t>устройство клумб</t>
  </si>
  <si>
    <t>смена почтовых ящиов</t>
  </si>
  <si>
    <t>окраска клумб</t>
  </si>
  <si>
    <t>172.46</t>
  </si>
  <si>
    <t>С 01.05.2012 до 15.09.2015</t>
  </si>
  <si>
    <t>смена ламп накаливания</t>
  </si>
  <si>
    <t>установка датчиков движения</t>
  </si>
  <si>
    <t>установка дверных пружин</t>
  </si>
  <si>
    <t>установка патрубка</t>
  </si>
  <si>
    <t>установка фильтра косого</t>
  </si>
  <si>
    <t>установка ревизии</t>
  </si>
  <si>
    <t>смена переходника100 на 50</t>
  </si>
  <si>
    <t>прочистка внутрнней канализации</t>
  </si>
  <si>
    <t>снос деревьев</t>
  </si>
  <si>
    <t>установка газонных ограждений</t>
  </si>
  <si>
    <t>ремонт мягкой кровли</t>
  </si>
  <si>
    <t>смена вентиля Д20</t>
  </si>
  <si>
    <t>100шт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</si>
</sst>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sz val="8"/>
      <name val="Times New Roman"/>
      <family val="1"/>
      <charset val="204"/>
    </font>
    <font>
      <sz val="8"/>
      <name val="Arial"/>
    </font>
    <font>
      <sz val="16"/>
      <name val="Arial"/>
      <family val="2"/>
      <charset val="204"/>
    </font>
    <font>
      <sz val="16"/>
      <name val="Arial"/>
    </font>
    <font>
      <b/>
      <u/>
      <sz val="2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7" fontId="1" fillId="0" borderId="5" xfId="0" applyNumberFormat="1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5" fillId="0" borderId="0" xfId="0" applyFont="1"/>
    <xf numFmtId="0" fontId="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2" fontId="1" fillId="0" borderId="1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"/>
  <sheetViews>
    <sheetView workbookViewId="0">
      <selection activeCell="B11" sqref="B11"/>
    </sheetView>
  </sheetViews>
  <sheetFormatPr defaultRowHeight="12.75"/>
  <sheetData>
    <row r="1" spans="1:3" ht="27.75">
      <c r="A1" s="24" t="s">
        <v>115</v>
      </c>
      <c r="B1" s="24"/>
      <c r="C1" s="24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8"/>
  <sheetViews>
    <sheetView view="pageBreakPreview" topLeftCell="A4" zoomScale="124" zoomScaleSheetLayoutView="124" workbookViewId="0">
      <selection activeCell="A7" sqref="A7:H7"/>
    </sheetView>
  </sheetViews>
  <sheetFormatPr defaultRowHeight="12.75"/>
  <cols>
    <col min="1" max="1" width="13.140625" style="2" customWidth="1"/>
    <col min="2" max="2" width="16.42578125" style="2" customWidth="1"/>
    <col min="3" max="3" width="14.5703125" style="2" customWidth="1"/>
    <col min="4" max="4" width="17.5703125" style="2" customWidth="1"/>
    <col min="5" max="5" width="10.42578125" style="2" customWidth="1"/>
    <col min="6" max="6" width="10.7109375" style="2" customWidth="1"/>
    <col min="7" max="7" width="15.85546875" style="2" customWidth="1"/>
    <col min="8" max="8" width="21" style="2" customWidth="1"/>
    <col min="9" max="9" width="26.5703125" style="2" customWidth="1"/>
    <col min="10" max="16384" width="9.140625" style="2"/>
  </cols>
  <sheetData>
    <row r="1" spans="1:9" ht="49.5" customHeight="1" thickBot="1">
      <c r="A1" s="25" t="s">
        <v>103</v>
      </c>
      <c r="B1" s="26"/>
      <c r="C1" s="26"/>
      <c r="D1" s="26"/>
      <c r="E1" s="26"/>
      <c r="F1" s="26"/>
      <c r="G1" s="26"/>
      <c r="H1" s="26"/>
      <c r="I1" s="26"/>
    </row>
    <row r="2" spans="1:9" ht="33.75" customHeight="1">
      <c r="A2" s="27" t="s">
        <v>0</v>
      </c>
      <c r="B2" s="1" t="s">
        <v>1</v>
      </c>
      <c r="C2" s="29" t="s">
        <v>3</v>
      </c>
      <c r="D2" s="29" t="s">
        <v>4</v>
      </c>
      <c r="E2" s="27" t="s">
        <v>5</v>
      </c>
      <c r="F2" s="29" t="s">
        <v>6</v>
      </c>
      <c r="G2" s="27" t="s">
        <v>7</v>
      </c>
      <c r="H2" s="27" t="s">
        <v>8</v>
      </c>
      <c r="I2" s="27" t="s">
        <v>9</v>
      </c>
    </row>
    <row r="3" spans="1:9" ht="23.25" thickBot="1">
      <c r="A3" s="28"/>
      <c r="B3" s="4" t="s">
        <v>2</v>
      </c>
      <c r="C3" s="30"/>
      <c r="D3" s="30"/>
      <c r="E3" s="28"/>
      <c r="F3" s="31"/>
      <c r="G3" s="28"/>
      <c r="H3" s="28"/>
      <c r="I3" s="28"/>
    </row>
    <row r="4" spans="1:9" ht="57" thickBot="1">
      <c r="A4" s="3" t="s">
        <v>75</v>
      </c>
      <c r="B4" s="14">
        <v>5</v>
      </c>
      <c r="C4" s="7" t="s">
        <v>20</v>
      </c>
      <c r="D4" s="7">
        <v>1866.67</v>
      </c>
      <c r="E4" s="8">
        <v>1</v>
      </c>
      <c r="F4" s="20">
        <f>E4*D4</f>
        <v>1866.67</v>
      </c>
      <c r="G4" s="9" t="s">
        <v>21</v>
      </c>
      <c r="H4" s="9" t="s">
        <v>22</v>
      </c>
      <c r="I4" s="9" t="s">
        <v>15</v>
      </c>
    </row>
    <row r="5" spans="1:9" ht="34.5" thickBot="1">
      <c r="A5" s="3" t="s">
        <v>76</v>
      </c>
      <c r="B5" s="9">
        <v>49</v>
      </c>
      <c r="C5" s="7" t="s">
        <v>20</v>
      </c>
      <c r="D5" s="10">
        <v>128.30000000000001</v>
      </c>
      <c r="E5" s="19">
        <v>15</v>
      </c>
      <c r="F5" s="21">
        <f t="shared" ref="F5:F10" si="0">E5*D5</f>
        <v>1924.5000000000002</v>
      </c>
      <c r="G5" s="6" t="s">
        <v>68</v>
      </c>
      <c r="H5" s="9" t="s">
        <v>69</v>
      </c>
      <c r="I5" s="9" t="s">
        <v>14</v>
      </c>
    </row>
    <row r="6" spans="1:9" ht="34.5" thickBot="1">
      <c r="A6" s="3" t="s">
        <v>32</v>
      </c>
      <c r="B6" s="9">
        <v>29</v>
      </c>
      <c r="C6" s="7" t="s">
        <v>11</v>
      </c>
      <c r="D6" s="7">
        <v>398.76</v>
      </c>
      <c r="E6" s="8">
        <v>11</v>
      </c>
      <c r="F6" s="20">
        <f t="shared" si="0"/>
        <v>4386.3599999999997</v>
      </c>
      <c r="G6" s="9" t="s">
        <v>12</v>
      </c>
      <c r="H6" s="9" t="s">
        <v>13</v>
      </c>
      <c r="I6" s="9" t="s">
        <v>14</v>
      </c>
    </row>
    <row r="7" spans="1:9" ht="23.25" thickBot="1">
      <c r="A7" s="3" t="s">
        <v>74</v>
      </c>
      <c r="B7" s="9"/>
      <c r="C7" s="7" t="s">
        <v>30</v>
      </c>
      <c r="D7" s="7">
        <v>1791.2</v>
      </c>
      <c r="E7" s="8">
        <v>1.2</v>
      </c>
      <c r="F7" s="20">
        <f t="shared" si="0"/>
        <v>2149.44</v>
      </c>
      <c r="G7" s="6" t="s">
        <v>68</v>
      </c>
      <c r="H7" s="9" t="s">
        <v>69</v>
      </c>
      <c r="I7" s="9"/>
    </row>
    <row r="8" spans="1:9" ht="34.5" thickBot="1">
      <c r="A8" s="3" t="s">
        <v>73</v>
      </c>
      <c r="B8" s="9"/>
      <c r="C8" s="7" t="s">
        <v>90</v>
      </c>
      <c r="D8" s="7">
        <v>35254.79</v>
      </c>
      <c r="E8" s="8">
        <v>0.04</v>
      </c>
      <c r="F8" s="20">
        <f t="shared" si="0"/>
        <v>1410.1916000000001</v>
      </c>
      <c r="G8" s="6" t="s">
        <v>68</v>
      </c>
      <c r="H8" s="9" t="s">
        <v>69</v>
      </c>
      <c r="I8" s="9"/>
    </row>
    <row r="9" spans="1:9" ht="23.25" thickBot="1">
      <c r="A9" s="3" t="s">
        <v>89</v>
      </c>
      <c r="B9" s="9"/>
      <c r="C9" s="7" t="s">
        <v>11</v>
      </c>
      <c r="D9" s="7">
        <v>116.42</v>
      </c>
      <c r="E9" s="8">
        <v>68.63</v>
      </c>
      <c r="F9" s="20">
        <f t="shared" si="0"/>
        <v>7989.9045999999998</v>
      </c>
      <c r="G9" s="6" t="s">
        <v>68</v>
      </c>
      <c r="H9" s="9" t="s">
        <v>69</v>
      </c>
      <c r="I9" s="9"/>
    </row>
    <row r="10" spans="1:9" ht="23.25" thickBot="1">
      <c r="A10" s="3" t="s">
        <v>33</v>
      </c>
      <c r="B10" s="9">
        <v>50</v>
      </c>
      <c r="C10" s="7" t="s">
        <v>34</v>
      </c>
      <c r="D10" s="7">
        <v>180.94</v>
      </c>
      <c r="E10" s="8">
        <v>25</v>
      </c>
      <c r="F10" s="20">
        <f t="shared" si="0"/>
        <v>4523.5</v>
      </c>
      <c r="G10" s="9" t="s">
        <v>21</v>
      </c>
      <c r="H10" s="9" t="s">
        <v>35</v>
      </c>
      <c r="I10" s="9" t="s">
        <v>14</v>
      </c>
    </row>
    <row r="11" spans="1:9" ht="45.75" thickBot="1">
      <c r="A11" s="3" t="s">
        <v>77</v>
      </c>
      <c r="B11" s="9">
        <v>45</v>
      </c>
      <c r="C11" s="7" t="s">
        <v>20</v>
      </c>
      <c r="D11" s="7">
        <v>604.03</v>
      </c>
      <c r="E11" s="8">
        <v>8</v>
      </c>
      <c r="F11" s="20">
        <f>E11*D11</f>
        <v>4832.24</v>
      </c>
      <c r="G11" s="9" t="s">
        <v>38</v>
      </c>
      <c r="H11" s="9" t="s">
        <v>37</v>
      </c>
      <c r="I11" s="9" t="s">
        <v>15</v>
      </c>
    </row>
    <row r="12" spans="1:9" ht="23.25" thickBot="1">
      <c r="A12" s="3" t="s">
        <v>91</v>
      </c>
      <c r="B12" s="9">
        <v>80</v>
      </c>
      <c r="C12" s="7" t="s">
        <v>20</v>
      </c>
      <c r="D12" s="7">
        <v>2500</v>
      </c>
      <c r="E12" s="8">
        <v>1</v>
      </c>
      <c r="F12" s="20">
        <f>E12*D12</f>
        <v>2500</v>
      </c>
      <c r="G12" s="9" t="s">
        <v>12</v>
      </c>
      <c r="H12" s="9" t="s">
        <v>13</v>
      </c>
      <c r="I12" s="9" t="s">
        <v>14</v>
      </c>
    </row>
    <row r="13" spans="1:9" ht="34.5" thickBot="1">
      <c r="A13" s="3" t="s">
        <v>53</v>
      </c>
      <c r="B13" s="9"/>
      <c r="C13" s="7" t="s">
        <v>78</v>
      </c>
      <c r="D13" s="7">
        <v>338</v>
      </c>
      <c r="E13" s="8">
        <v>23.8</v>
      </c>
      <c r="F13" s="20">
        <f>E13*D13</f>
        <v>8044.4000000000005</v>
      </c>
      <c r="G13" s="9" t="s">
        <v>12</v>
      </c>
      <c r="H13" s="9" t="s">
        <v>13</v>
      </c>
      <c r="I13" s="9" t="s">
        <v>15</v>
      </c>
    </row>
    <row r="14" spans="1:9" ht="57" thickBot="1">
      <c r="A14" s="3" t="s">
        <v>54</v>
      </c>
      <c r="B14" s="9"/>
      <c r="C14" s="7" t="s">
        <v>55</v>
      </c>
      <c r="D14" s="7">
        <v>803.68</v>
      </c>
      <c r="E14" s="8">
        <v>5.6</v>
      </c>
      <c r="F14" s="20">
        <f>E14*D14</f>
        <v>4500.6079999999993</v>
      </c>
      <c r="G14" s="9" t="s">
        <v>12</v>
      </c>
      <c r="H14" s="9" t="s">
        <v>13</v>
      </c>
      <c r="I14" s="9" t="s">
        <v>15</v>
      </c>
    </row>
    <row r="15" spans="1:9" ht="45.75" thickBot="1">
      <c r="A15" s="3" t="s">
        <v>64</v>
      </c>
      <c r="B15" s="9">
        <v>30</v>
      </c>
      <c r="C15" s="7" t="s">
        <v>65</v>
      </c>
      <c r="D15" s="7">
        <v>29.41</v>
      </c>
      <c r="E15" s="8">
        <v>10</v>
      </c>
      <c r="F15" s="20">
        <f>E15*D15</f>
        <v>294.10000000000002</v>
      </c>
      <c r="G15" s="9" t="s">
        <v>36</v>
      </c>
      <c r="H15" s="9" t="s">
        <v>52</v>
      </c>
      <c r="I15" s="9" t="s">
        <v>14</v>
      </c>
    </row>
    <row r="16" spans="1:9" ht="57" thickBot="1">
      <c r="A16" s="3" t="s">
        <v>98</v>
      </c>
      <c r="B16" s="9"/>
      <c r="C16" s="12"/>
      <c r="D16" s="12"/>
      <c r="E16" s="13"/>
      <c r="F16" s="20">
        <v>5207.9799999999996</v>
      </c>
      <c r="G16" s="9"/>
      <c r="H16" s="18" t="s">
        <v>99</v>
      </c>
      <c r="I16" s="9" t="s">
        <v>100</v>
      </c>
    </row>
    <row r="17" spans="1:9" ht="23.25" thickBot="1">
      <c r="A17" s="3" t="s">
        <v>66</v>
      </c>
      <c r="B17" s="9"/>
      <c r="C17" s="11"/>
      <c r="D17" s="11"/>
      <c r="E17" s="15"/>
      <c r="F17" s="21">
        <v>509.24</v>
      </c>
      <c r="G17" s="6"/>
      <c r="H17" s="6"/>
      <c r="I17" s="6"/>
    </row>
    <row r="18" spans="1:9" ht="13.5" thickBot="1">
      <c r="A18" s="5" t="s">
        <v>67</v>
      </c>
      <c r="B18" s="9"/>
      <c r="C18" s="17"/>
      <c r="D18" s="17"/>
      <c r="E18" s="17"/>
      <c r="F18" s="20">
        <f>SUM(F4:F17)</f>
        <v>50139.134199999993</v>
      </c>
      <c r="G18" s="9"/>
      <c r="H18" s="9"/>
      <c r="I18" s="9"/>
    </row>
  </sheetData>
  <mergeCells count="9">
    <mergeCell ref="A1:I1"/>
    <mergeCell ref="A2:A3"/>
    <mergeCell ref="C2:C3"/>
    <mergeCell ref="D2:D3"/>
    <mergeCell ref="E2:E3"/>
    <mergeCell ref="F2:F3"/>
    <mergeCell ref="G2:G3"/>
    <mergeCell ref="H2:H3"/>
    <mergeCell ref="I2:I3"/>
  </mergeCells>
  <phoneticPr fontId="0" type="noConversion"/>
  <pageMargins left="0.75" right="0.75" top="1" bottom="1" header="0.5" footer="0.5"/>
  <pageSetup paperSize="9" scale="5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0"/>
  <sheetViews>
    <sheetView workbookViewId="0">
      <selection activeCell="B28" sqref="B28"/>
    </sheetView>
  </sheetViews>
  <sheetFormatPr defaultRowHeight="12.75"/>
  <cols>
    <col min="1" max="1" width="24.140625" style="2" customWidth="1"/>
    <col min="2" max="2" width="23.28515625" style="2" customWidth="1"/>
    <col min="3" max="6" width="9.140625" style="2"/>
    <col min="7" max="7" width="13.28515625" style="2" customWidth="1"/>
    <col min="8" max="8" width="19" style="2" customWidth="1"/>
    <col min="9" max="9" width="32.7109375" style="2" customWidth="1"/>
    <col min="10" max="16384" width="9.140625" style="2"/>
  </cols>
  <sheetData>
    <row r="1" spans="1:9" ht="13.5" thickBot="1">
      <c r="A1" s="25" t="s">
        <v>112</v>
      </c>
      <c r="B1" s="26"/>
      <c r="C1" s="26"/>
      <c r="D1" s="26"/>
      <c r="E1" s="26"/>
      <c r="F1" s="26"/>
      <c r="G1" s="26"/>
      <c r="H1" s="26"/>
      <c r="I1" s="26"/>
    </row>
    <row r="2" spans="1:9" ht="20.25" customHeight="1">
      <c r="A2" s="27" t="s">
        <v>0</v>
      </c>
      <c r="B2" s="1"/>
      <c r="C2" s="29" t="s">
        <v>3</v>
      </c>
      <c r="D2" s="29" t="s">
        <v>4</v>
      </c>
      <c r="E2" s="27" t="s">
        <v>5</v>
      </c>
      <c r="F2" s="29" t="s">
        <v>6</v>
      </c>
      <c r="G2" s="27" t="s">
        <v>7</v>
      </c>
      <c r="H2" s="27" t="s">
        <v>8</v>
      </c>
      <c r="I2" s="27" t="s">
        <v>9</v>
      </c>
    </row>
    <row r="3" spans="1:9" ht="27.75" customHeight="1" thickBot="1">
      <c r="A3" s="28"/>
      <c r="B3" s="4" t="s">
        <v>2</v>
      </c>
      <c r="C3" s="30"/>
      <c r="D3" s="30"/>
      <c r="E3" s="28"/>
      <c r="F3" s="31"/>
      <c r="G3" s="28"/>
      <c r="H3" s="28"/>
      <c r="I3" s="28"/>
    </row>
    <row r="4" spans="1:9" ht="0.75" customHeight="1" thickBot="1">
      <c r="A4" s="3" t="s">
        <v>81</v>
      </c>
      <c r="B4" s="6">
        <v>15</v>
      </c>
      <c r="C4" s="7" t="s">
        <v>11</v>
      </c>
      <c r="D4" s="7">
        <v>228.88</v>
      </c>
      <c r="E4" s="8">
        <v>0</v>
      </c>
      <c r="F4" s="7">
        <f>E4*D4</f>
        <v>0</v>
      </c>
      <c r="G4" s="9" t="s">
        <v>12</v>
      </c>
      <c r="H4" s="9" t="s">
        <v>13</v>
      </c>
      <c r="I4" s="9" t="s">
        <v>14</v>
      </c>
    </row>
    <row r="5" spans="1:9" ht="27" hidden="1" customHeight="1" thickBot="1">
      <c r="A5" s="3" t="s">
        <v>16</v>
      </c>
      <c r="B5" s="9"/>
      <c r="C5" s="7" t="s">
        <v>17</v>
      </c>
      <c r="D5" s="7">
        <v>473.91</v>
      </c>
      <c r="E5" s="8">
        <v>0</v>
      </c>
      <c r="F5" s="7">
        <f>E5*D5</f>
        <v>0</v>
      </c>
      <c r="G5" s="9" t="s">
        <v>18</v>
      </c>
      <c r="H5" s="9" t="s">
        <v>19</v>
      </c>
      <c r="I5" s="9" t="s">
        <v>15</v>
      </c>
    </row>
    <row r="6" spans="1:9" ht="43.5" hidden="1" customHeight="1" thickBot="1">
      <c r="A6" s="3" t="s">
        <v>88</v>
      </c>
      <c r="B6" s="9">
        <v>5</v>
      </c>
      <c r="C6" s="7" t="s">
        <v>20</v>
      </c>
      <c r="D6" s="7">
        <v>1866.67</v>
      </c>
      <c r="E6" s="8">
        <v>0</v>
      </c>
      <c r="F6" s="7">
        <f>E6*D6</f>
        <v>0</v>
      </c>
      <c r="G6" s="9" t="s">
        <v>21</v>
      </c>
      <c r="H6" s="9" t="s">
        <v>22</v>
      </c>
      <c r="I6" s="9" t="s">
        <v>15</v>
      </c>
    </row>
    <row r="7" spans="1:9" ht="33" hidden="1" customHeight="1" thickBot="1">
      <c r="A7" s="27" t="s">
        <v>23</v>
      </c>
      <c r="B7" s="27"/>
      <c r="C7" s="29" t="s">
        <v>11</v>
      </c>
      <c r="D7" s="29">
        <v>885.97</v>
      </c>
      <c r="E7" s="32">
        <v>0</v>
      </c>
      <c r="F7" s="29">
        <f>E7*D7</f>
        <v>0</v>
      </c>
      <c r="G7" s="27" t="s">
        <v>21</v>
      </c>
      <c r="H7" s="4" t="s">
        <v>24</v>
      </c>
      <c r="I7" s="27" t="s">
        <v>15</v>
      </c>
    </row>
    <row r="8" spans="1:9" ht="23.25" hidden="1" thickBot="1">
      <c r="A8" s="28"/>
      <c r="B8" s="28"/>
      <c r="C8" s="30"/>
      <c r="D8" s="30"/>
      <c r="E8" s="33"/>
      <c r="F8" s="30"/>
      <c r="G8" s="28"/>
      <c r="H8" s="9" t="s">
        <v>25</v>
      </c>
      <c r="I8" s="28"/>
    </row>
    <row r="9" spans="1:9" ht="23.25" hidden="1" thickBot="1">
      <c r="A9" s="27" t="s">
        <v>26</v>
      </c>
      <c r="B9" s="27">
        <v>15</v>
      </c>
      <c r="C9" s="29" t="s">
        <v>20</v>
      </c>
      <c r="D9" s="29">
        <v>739.83</v>
      </c>
      <c r="E9" s="32">
        <v>0</v>
      </c>
      <c r="F9" s="29">
        <f>E9*D9</f>
        <v>0</v>
      </c>
      <c r="G9" s="27" t="s">
        <v>21</v>
      </c>
      <c r="H9" s="4" t="s">
        <v>27</v>
      </c>
      <c r="I9" s="27" t="s">
        <v>14</v>
      </c>
    </row>
    <row r="10" spans="1:9" ht="20.25" hidden="1" customHeight="1" thickBot="1">
      <c r="A10" s="28"/>
      <c r="B10" s="28"/>
      <c r="C10" s="30"/>
      <c r="D10" s="30"/>
      <c r="E10" s="33"/>
      <c r="F10" s="30"/>
      <c r="G10" s="28"/>
      <c r="H10" s="9" t="s">
        <v>28</v>
      </c>
      <c r="I10" s="28"/>
    </row>
    <row r="11" spans="1:9" ht="23.25" hidden="1" thickBot="1">
      <c r="A11" s="3" t="s">
        <v>72</v>
      </c>
      <c r="B11" s="9">
        <v>49</v>
      </c>
      <c r="C11" s="7" t="s">
        <v>11</v>
      </c>
      <c r="D11" s="7">
        <v>198.45</v>
      </c>
      <c r="E11" s="8">
        <v>0</v>
      </c>
      <c r="F11" s="7">
        <f>E11*D11</f>
        <v>0</v>
      </c>
      <c r="G11" s="9" t="s">
        <v>68</v>
      </c>
      <c r="H11" s="9" t="s">
        <v>69</v>
      </c>
      <c r="I11" s="9" t="s">
        <v>14</v>
      </c>
    </row>
    <row r="12" spans="1:9" ht="23.25" hidden="1" thickBot="1">
      <c r="A12" s="3" t="s">
        <v>71</v>
      </c>
      <c r="B12" s="9">
        <v>49</v>
      </c>
      <c r="C12" s="7" t="s">
        <v>11</v>
      </c>
      <c r="D12" s="7">
        <v>137.28</v>
      </c>
      <c r="E12" s="8">
        <v>0</v>
      </c>
      <c r="F12" s="7">
        <f>E12*D12</f>
        <v>0</v>
      </c>
      <c r="G12" s="9" t="s">
        <v>68</v>
      </c>
      <c r="H12" s="9" t="s">
        <v>69</v>
      </c>
      <c r="I12" s="9" t="s">
        <v>14</v>
      </c>
    </row>
    <row r="13" spans="1:9" ht="23.25" hidden="1" thickBot="1">
      <c r="A13" s="3" t="s">
        <v>87</v>
      </c>
      <c r="B13" s="9"/>
      <c r="C13" s="7" t="s">
        <v>11</v>
      </c>
      <c r="D13" s="7">
        <v>111.05</v>
      </c>
      <c r="E13" s="8">
        <v>0</v>
      </c>
      <c r="F13" s="7">
        <f t="shared" ref="F13:F21" si="0">E13*D13</f>
        <v>0</v>
      </c>
      <c r="G13" s="9" t="s">
        <v>68</v>
      </c>
      <c r="H13" s="9" t="s">
        <v>69</v>
      </c>
      <c r="I13" s="9" t="s">
        <v>14</v>
      </c>
    </row>
    <row r="14" spans="1:9" ht="45.75" thickBot="1">
      <c r="A14" s="3" t="s">
        <v>41</v>
      </c>
      <c r="B14" s="6">
        <v>8</v>
      </c>
      <c r="C14" s="7" t="s">
        <v>40</v>
      </c>
      <c r="D14" s="7">
        <v>122.38</v>
      </c>
      <c r="E14" s="8">
        <v>5</v>
      </c>
      <c r="F14" s="7">
        <f t="shared" si="0"/>
        <v>611.9</v>
      </c>
      <c r="G14" s="9" t="s">
        <v>36</v>
      </c>
      <c r="H14" s="9" t="s">
        <v>37</v>
      </c>
      <c r="I14" s="9" t="s">
        <v>15</v>
      </c>
    </row>
    <row r="15" spans="1:9" ht="21.75" customHeight="1" thickBot="1">
      <c r="A15" s="3" t="s">
        <v>29</v>
      </c>
      <c r="B15" s="9"/>
      <c r="C15" s="7" t="s">
        <v>30</v>
      </c>
      <c r="D15" s="7">
        <v>1372.44</v>
      </c>
      <c r="E15" s="8">
        <v>3</v>
      </c>
      <c r="F15" s="7">
        <f t="shared" si="0"/>
        <v>4117.32</v>
      </c>
      <c r="G15" s="9" t="s">
        <v>21</v>
      </c>
      <c r="H15" s="9" t="s">
        <v>31</v>
      </c>
      <c r="I15" s="9" t="s">
        <v>15</v>
      </c>
    </row>
    <row r="16" spans="1:9" ht="32.25" hidden="1" customHeight="1" thickBot="1">
      <c r="A16" s="3" t="s">
        <v>94</v>
      </c>
      <c r="B16" s="9"/>
      <c r="C16" s="9" t="s">
        <v>97</v>
      </c>
      <c r="D16" s="10">
        <v>180.94</v>
      </c>
      <c r="E16" s="19">
        <v>0</v>
      </c>
      <c r="F16" s="21">
        <f>E16*D16</f>
        <v>0</v>
      </c>
      <c r="G16" s="9" t="s">
        <v>21</v>
      </c>
      <c r="H16" s="9" t="s">
        <v>35</v>
      </c>
      <c r="I16" s="9" t="s">
        <v>14</v>
      </c>
    </row>
    <row r="17" spans="1:9" ht="23.25" hidden="1" thickBot="1">
      <c r="A17" s="3" t="s">
        <v>42</v>
      </c>
      <c r="B17" s="9">
        <v>24</v>
      </c>
      <c r="C17" s="7" t="s">
        <v>34</v>
      </c>
      <c r="D17" s="7">
        <v>336.04</v>
      </c>
      <c r="E17" s="8">
        <v>0</v>
      </c>
      <c r="F17" s="7">
        <f t="shared" si="0"/>
        <v>0</v>
      </c>
      <c r="G17" s="9" t="s">
        <v>12</v>
      </c>
      <c r="H17" s="9" t="s">
        <v>13</v>
      </c>
      <c r="I17" s="9" t="s">
        <v>14</v>
      </c>
    </row>
    <row r="18" spans="1:9" ht="23.25" hidden="1" thickBot="1">
      <c r="A18" s="3" t="s">
        <v>43</v>
      </c>
      <c r="B18" s="9">
        <v>24</v>
      </c>
      <c r="C18" s="7" t="s">
        <v>34</v>
      </c>
      <c r="D18" s="7">
        <v>367.08</v>
      </c>
      <c r="E18" s="8">
        <v>0</v>
      </c>
      <c r="F18" s="7">
        <f t="shared" si="0"/>
        <v>0</v>
      </c>
      <c r="G18" s="9" t="s">
        <v>12</v>
      </c>
      <c r="H18" s="9" t="s">
        <v>13</v>
      </c>
      <c r="I18" s="9" t="s">
        <v>14</v>
      </c>
    </row>
    <row r="19" spans="1:9" ht="23.25" hidden="1" thickBot="1">
      <c r="A19" s="3" t="s">
        <v>44</v>
      </c>
      <c r="B19" s="9">
        <v>24</v>
      </c>
      <c r="C19" s="7" t="s">
        <v>34</v>
      </c>
      <c r="D19" s="7">
        <v>414.69</v>
      </c>
      <c r="E19" s="8">
        <v>0</v>
      </c>
      <c r="F19" s="7">
        <f>E19*D19</f>
        <v>0</v>
      </c>
      <c r="G19" s="9" t="s">
        <v>12</v>
      </c>
      <c r="H19" s="9" t="s">
        <v>13</v>
      </c>
      <c r="I19" s="9" t="s">
        <v>14</v>
      </c>
    </row>
    <row r="20" spans="1:9" ht="23.25" hidden="1" thickBot="1">
      <c r="A20" s="3" t="s">
        <v>45</v>
      </c>
      <c r="B20" s="9">
        <v>40</v>
      </c>
      <c r="C20" s="7" t="s">
        <v>34</v>
      </c>
      <c r="D20" s="7">
        <v>500.16</v>
      </c>
      <c r="E20" s="8">
        <v>0</v>
      </c>
      <c r="F20" s="7">
        <f t="shared" si="0"/>
        <v>0</v>
      </c>
      <c r="G20" s="9" t="s">
        <v>12</v>
      </c>
      <c r="H20" s="9" t="s">
        <v>13</v>
      </c>
      <c r="I20" s="9" t="s">
        <v>14</v>
      </c>
    </row>
    <row r="21" spans="1:9" ht="23.25" hidden="1" thickBot="1">
      <c r="A21" s="3" t="s">
        <v>46</v>
      </c>
      <c r="B21" s="9">
        <v>50</v>
      </c>
      <c r="C21" s="7" t="s">
        <v>34</v>
      </c>
      <c r="D21" s="7">
        <v>669.76</v>
      </c>
      <c r="E21" s="8">
        <v>0</v>
      </c>
      <c r="F21" s="7">
        <f t="shared" si="0"/>
        <v>0</v>
      </c>
      <c r="G21" s="9" t="s">
        <v>12</v>
      </c>
      <c r="H21" s="9" t="s">
        <v>13</v>
      </c>
      <c r="I21" s="9" t="s">
        <v>14</v>
      </c>
    </row>
    <row r="22" spans="1:9" ht="23.25" hidden="1" thickBot="1">
      <c r="A22" s="3" t="s">
        <v>47</v>
      </c>
      <c r="B22" s="9">
        <v>80</v>
      </c>
      <c r="C22" s="7" t="s">
        <v>34</v>
      </c>
      <c r="D22" s="7">
        <v>943.39</v>
      </c>
      <c r="E22" s="8">
        <v>0</v>
      </c>
      <c r="F22" s="7">
        <f t="shared" ref="F22:F27" si="1">E22*D22</f>
        <v>0</v>
      </c>
      <c r="G22" s="9" t="s">
        <v>12</v>
      </c>
      <c r="H22" s="9" t="s">
        <v>13</v>
      </c>
      <c r="I22" s="9" t="s">
        <v>14</v>
      </c>
    </row>
    <row r="23" spans="1:9" ht="23.25" hidden="1" thickBot="1">
      <c r="A23" s="3" t="s">
        <v>48</v>
      </c>
      <c r="B23" s="9">
        <v>22</v>
      </c>
      <c r="C23" s="7" t="s">
        <v>20</v>
      </c>
      <c r="D23" s="7">
        <v>712.74</v>
      </c>
      <c r="E23" s="8">
        <v>0</v>
      </c>
      <c r="F23" s="7">
        <f t="shared" si="1"/>
        <v>0</v>
      </c>
      <c r="G23" s="9" t="s">
        <v>12</v>
      </c>
      <c r="H23" s="9" t="s">
        <v>13</v>
      </c>
      <c r="I23" s="9" t="s">
        <v>14</v>
      </c>
    </row>
    <row r="24" spans="1:9" ht="23.25" hidden="1" thickBot="1">
      <c r="A24" s="3" t="s">
        <v>49</v>
      </c>
      <c r="B24" s="9">
        <v>22</v>
      </c>
      <c r="C24" s="7" t="s">
        <v>20</v>
      </c>
      <c r="D24" s="7">
        <v>990.85</v>
      </c>
      <c r="E24" s="8">
        <v>3</v>
      </c>
      <c r="F24" s="7">
        <f t="shared" si="1"/>
        <v>2972.55</v>
      </c>
      <c r="G24" s="9" t="s">
        <v>12</v>
      </c>
      <c r="H24" s="9" t="s">
        <v>13</v>
      </c>
      <c r="I24" s="9" t="s">
        <v>14</v>
      </c>
    </row>
    <row r="25" spans="1:9" ht="23.25" thickBot="1">
      <c r="A25" s="3" t="s">
        <v>50</v>
      </c>
      <c r="B25" s="9">
        <v>30</v>
      </c>
      <c r="C25" s="7" t="s">
        <v>20</v>
      </c>
      <c r="D25" s="7">
        <v>356.69</v>
      </c>
      <c r="E25" s="8">
        <v>2</v>
      </c>
      <c r="F25" s="7">
        <f t="shared" si="1"/>
        <v>713.38</v>
      </c>
      <c r="G25" s="9" t="s">
        <v>12</v>
      </c>
      <c r="H25" s="9" t="s">
        <v>13</v>
      </c>
      <c r="I25" s="9" t="s">
        <v>14</v>
      </c>
    </row>
    <row r="26" spans="1:9" ht="23.25" thickBot="1">
      <c r="A26" s="3" t="s">
        <v>53</v>
      </c>
      <c r="B26" s="9"/>
      <c r="C26" s="7" t="s">
        <v>30</v>
      </c>
      <c r="D26" s="7">
        <v>338</v>
      </c>
      <c r="E26" s="8">
        <v>13.6</v>
      </c>
      <c r="F26" s="7">
        <f t="shared" si="1"/>
        <v>4596.8</v>
      </c>
      <c r="G26" s="9" t="s">
        <v>12</v>
      </c>
      <c r="H26" s="9" t="s">
        <v>13</v>
      </c>
      <c r="I26" s="9" t="s">
        <v>15</v>
      </c>
    </row>
    <row r="27" spans="1:9" ht="34.5" thickBot="1">
      <c r="A27" s="3" t="s">
        <v>54</v>
      </c>
      <c r="B27" s="9"/>
      <c r="C27" s="7" t="s">
        <v>55</v>
      </c>
      <c r="D27" s="7">
        <v>803.68</v>
      </c>
      <c r="E27" s="8">
        <v>23.5</v>
      </c>
      <c r="F27" s="7">
        <f t="shared" si="1"/>
        <v>18886.48</v>
      </c>
      <c r="G27" s="9" t="s">
        <v>12</v>
      </c>
      <c r="H27" s="9" t="s">
        <v>13</v>
      </c>
      <c r="I27" s="9" t="s">
        <v>15</v>
      </c>
    </row>
    <row r="28" spans="1:9" ht="23.25" thickBot="1">
      <c r="A28" s="3" t="s">
        <v>98</v>
      </c>
      <c r="B28" s="9"/>
      <c r="C28" s="12"/>
      <c r="D28" s="12"/>
      <c r="E28" s="13"/>
      <c r="F28" s="20">
        <v>8947.3799999999992</v>
      </c>
      <c r="G28" s="9"/>
      <c r="H28" s="18" t="s">
        <v>102</v>
      </c>
      <c r="I28" s="9" t="s">
        <v>100</v>
      </c>
    </row>
    <row r="29" spans="1:9" ht="13.5" thickBot="1">
      <c r="A29" s="3" t="s">
        <v>66</v>
      </c>
      <c r="B29" s="9"/>
      <c r="C29" s="11"/>
      <c r="D29" s="11"/>
      <c r="E29" s="15">
        <v>0</v>
      </c>
      <c r="F29" s="16">
        <v>1000</v>
      </c>
      <c r="G29" s="6"/>
      <c r="H29" s="6"/>
      <c r="I29" s="6"/>
    </row>
    <row r="30" spans="1:9" ht="13.5" thickBot="1">
      <c r="A30" s="5" t="s">
        <v>67</v>
      </c>
      <c r="B30" s="9"/>
      <c r="C30" s="17"/>
      <c r="D30" s="17"/>
      <c r="E30" s="17"/>
      <c r="F30" s="7">
        <f>SUM(F4:F29)</f>
        <v>41845.81</v>
      </c>
      <c r="G30" s="9"/>
      <c r="H30" s="9"/>
      <c r="I30" s="9"/>
    </row>
  </sheetData>
  <mergeCells count="25">
    <mergeCell ref="A1:I1"/>
    <mergeCell ref="E9:E10"/>
    <mergeCell ref="F9:F10"/>
    <mergeCell ref="G9:G10"/>
    <mergeCell ref="I9:I10"/>
    <mergeCell ref="A9:A10"/>
    <mergeCell ref="B9:B10"/>
    <mergeCell ref="C9:C10"/>
    <mergeCell ref="D9:D10"/>
    <mergeCell ref="E7:E8"/>
    <mergeCell ref="F7:F8"/>
    <mergeCell ref="G7:G8"/>
    <mergeCell ref="I7:I8"/>
    <mergeCell ref="A7:A8"/>
    <mergeCell ref="B7:B8"/>
    <mergeCell ref="C7:C8"/>
    <mergeCell ref="D7:D8"/>
    <mergeCell ref="F2:F3"/>
    <mergeCell ref="G2:G3"/>
    <mergeCell ref="H2:H3"/>
    <mergeCell ref="I2:I3"/>
    <mergeCell ref="A2:A3"/>
    <mergeCell ref="C2:C3"/>
    <mergeCell ref="D2:D3"/>
    <mergeCell ref="E2:E3"/>
  </mergeCells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9"/>
  <sheetViews>
    <sheetView tabSelected="1" workbookViewId="0">
      <selection activeCell="C14" sqref="C14"/>
    </sheetView>
  </sheetViews>
  <sheetFormatPr defaultRowHeight="12.75"/>
  <cols>
    <col min="1" max="1" width="12.7109375" customWidth="1"/>
    <col min="2" max="2" width="15.140625" customWidth="1"/>
    <col min="3" max="3" width="15.28515625" customWidth="1"/>
    <col min="4" max="4" width="11.85546875" customWidth="1"/>
    <col min="9" max="9" width="14.85546875" customWidth="1"/>
  </cols>
  <sheetData>
    <row r="1" spans="1:9" ht="40.5" customHeight="1" thickBot="1">
      <c r="A1" s="25" t="s">
        <v>103</v>
      </c>
      <c r="B1" s="26"/>
      <c r="C1" s="26"/>
      <c r="D1" s="26"/>
      <c r="E1" s="26"/>
      <c r="F1" s="26"/>
      <c r="G1" s="26"/>
      <c r="H1" s="26"/>
      <c r="I1" s="26"/>
    </row>
    <row r="2" spans="1:9" ht="67.5">
      <c r="A2" s="27" t="s">
        <v>0</v>
      </c>
      <c r="B2" s="1" t="s">
        <v>1</v>
      </c>
      <c r="C2" s="29" t="s">
        <v>3</v>
      </c>
      <c r="D2" s="29" t="s">
        <v>4</v>
      </c>
      <c r="E2" s="27" t="s">
        <v>5</v>
      </c>
      <c r="F2" s="29" t="s">
        <v>6</v>
      </c>
      <c r="G2" s="27" t="s">
        <v>7</v>
      </c>
      <c r="H2" s="27" t="s">
        <v>8</v>
      </c>
      <c r="I2" s="27" t="s">
        <v>9</v>
      </c>
    </row>
    <row r="3" spans="1:9" ht="23.25" thickBot="1">
      <c r="A3" s="28"/>
      <c r="B3" s="4" t="s">
        <v>2</v>
      </c>
      <c r="C3" s="30"/>
      <c r="D3" s="30"/>
      <c r="E3" s="28"/>
      <c r="F3" s="31"/>
      <c r="G3" s="28"/>
      <c r="H3" s="28"/>
      <c r="I3" s="28"/>
    </row>
    <row r="4" spans="1:9" ht="34.5" thickBot="1">
      <c r="A4" s="3" t="s">
        <v>136</v>
      </c>
      <c r="B4" s="14">
        <v>5</v>
      </c>
      <c r="C4" s="7" t="s">
        <v>20</v>
      </c>
      <c r="D4" s="7">
        <v>3000</v>
      </c>
      <c r="E4" s="8">
        <v>7</v>
      </c>
      <c r="F4" s="20">
        <f>E4*D4</f>
        <v>21000</v>
      </c>
      <c r="G4" s="6" t="s">
        <v>68</v>
      </c>
      <c r="H4" s="9" t="s">
        <v>69</v>
      </c>
      <c r="I4" s="9" t="s">
        <v>15</v>
      </c>
    </row>
    <row r="5" spans="1:9" ht="34.5" thickBot="1">
      <c r="A5" s="3" t="s">
        <v>137</v>
      </c>
      <c r="B5" s="9">
        <v>49</v>
      </c>
      <c r="C5" s="7" t="s">
        <v>20</v>
      </c>
      <c r="D5" s="10">
        <v>1100</v>
      </c>
      <c r="E5" s="19">
        <v>14</v>
      </c>
      <c r="F5" s="21">
        <f t="shared" ref="F5:F10" si="0">E5*D5</f>
        <v>15400</v>
      </c>
      <c r="G5" s="6" t="s">
        <v>68</v>
      </c>
      <c r="H5" s="9" t="s">
        <v>69</v>
      </c>
      <c r="I5" s="9"/>
    </row>
    <row r="6" spans="1:9" ht="45.75" thickBot="1">
      <c r="A6" s="3" t="s">
        <v>138</v>
      </c>
      <c r="B6" s="9">
        <v>29</v>
      </c>
      <c r="C6" s="7" t="s">
        <v>11</v>
      </c>
      <c r="D6" s="7">
        <v>228.88</v>
      </c>
      <c r="E6" s="8">
        <v>70</v>
      </c>
      <c r="F6" s="20">
        <f t="shared" si="0"/>
        <v>16021.6</v>
      </c>
      <c r="G6" s="9" t="s">
        <v>12</v>
      </c>
      <c r="H6" s="9" t="s">
        <v>13</v>
      </c>
      <c r="I6" s="9" t="s">
        <v>14</v>
      </c>
    </row>
    <row r="7" spans="1:9" ht="57" thickBot="1">
      <c r="A7" s="3" t="s">
        <v>139</v>
      </c>
      <c r="B7" s="9"/>
      <c r="C7" s="7" t="s">
        <v>20</v>
      </c>
      <c r="D7" s="7">
        <v>356.69</v>
      </c>
      <c r="E7" s="8">
        <v>1</v>
      </c>
      <c r="F7" s="20">
        <f t="shared" si="0"/>
        <v>356.69</v>
      </c>
      <c r="G7" s="9" t="s">
        <v>36</v>
      </c>
      <c r="H7" s="9" t="s">
        <v>52</v>
      </c>
      <c r="I7" s="9"/>
    </row>
    <row r="8" spans="1:9" ht="34.5" thickBot="1">
      <c r="A8" s="3" t="s">
        <v>128</v>
      </c>
      <c r="B8" s="9"/>
      <c r="C8" s="7" t="s">
        <v>140</v>
      </c>
      <c r="D8" s="7">
        <v>24.63</v>
      </c>
      <c r="E8" s="8">
        <v>50</v>
      </c>
      <c r="F8" s="20">
        <f t="shared" si="0"/>
        <v>1231.5</v>
      </c>
      <c r="G8" s="6" t="s">
        <v>68</v>
      </c>
      <c r="H8" s="9" t="s">
        <v>69</v>
      </c>
      <c r="I8" s="9"/>
    </row>
    <row r="9" spans="1:9" ht="34.5" thickBot="1">
      <c r="A9" s="3" t="s">
        <v>74</v>
      </c>
      <c r="B9" s="9"/>
      <c r="C9" s="7" t="s">
        <v>30</v>
      </c>
      <c r="D9" s="7">
        <v>1791.2</v>
      </c>
      <c r="E9" s="8">
        <v>1.2</v>
      </c>
      <c r="F9" s="20">
        <f t="shared" si="0"/>
        <v>2149.44</v>
      </c>
      <c r="G9" s="6" t="s">
        <v>68</v>
      </c>
      <c r="H9" s="9" t="s">
        <v>69</v>
      </c>
      <c r="I9" s="9"/>
    </row>
    <row r="10" spans="1:9" ht="13.5" hidden="1" thickBot="1">
      <c r="A10" s="3"/>
      <c r="B10" s="9"/>
      <c r="C10" s="7"/>
      <c r="D10" s="7"/>
      <c r="E10" s="8"/>
      <c r="F10" s="20"/>
      <c r="G10" s="9"/>
      <c r="H10" s="9"/>
      <c r="I10" s="9"/>
    </row>
    <row r="11" spans="1:9" ht="13.5" hidden="1" thickBot="1">
      <c r="A11" s="3"/>
      <c r="B11" s="9"/>
      <c r="C11" s="7"/>
      <c r="D11" s="7"/>
      <c r="E11" s="8"/>
      <c r="F11" s="20"/>
      <c r="G11" s="9"/>
      <c r="H11" s="9"/>
      <c r="I11" s="9"/>
    </row>
    <row r="12" spans="1:9" ht="13.5" hidden="1" thickBot="1">
      <c r="A12" s="3"/>
      <c r="B12" s="9"/>
      <c r="C12" s="7"/>
      <c r="D12" s="7"/>
      <c r="E12" s="8"/>
      <c r="F12" s="20"/>
      <c r="G12" s="9"/>
      <c r="H12" s="9"/>
      <c r="I12" s="9"/>
    </row>
    <row r="13" spans="1:9" ht="13.5" hidden="1" thickBot="1">
      <c r="A13" s="3"/>
      <c r="B13" s="9"/>
      <c r="C13" s="7"/>
      <c r="D13" s="7"/>
      <c r="E13" s="8"/>
      <c r="F13" s="20"/>
      <c r="G13" s="9"/>
      <c r="H13" s="9"/>
      <c r="I13" s="9"/>
    </row>
    <row r="14" spans="1:9" ht="13.5" hidden="1" thickBot="1">
      <c r="A14" s="3"/>
      <c r="B14" s="9"/>
      <c r="C14" s="7"/>
      <c r="D14" s="7"/>
      <c r="E14" s="8"/>
      <c r="F14" s="20"/>
      <c r="G14" s="9"/>
      <c r="H14" s="9"/>
      <c r="I14" s="9"/>
    </row>
    <row r="15" spans="1:9" ht="13.5" hidden="1" thickBot="1">
      <c r="A15" s="3"/>
      <c r="B15" s="9"/>
      <c r="C15" s="7"/>
      <c r="D15" s="7"/>
      <c r="E15" s="8"/>
      <c r="F15" s="20"/>
      <c r="G15" s="9"/>
      <c r="H15" s="9"/>
      <c r="I15" s="9"/>
    </row>
    <row r="16" spans="1:9" ht="13.5" hidden="1" thickBot="1">
      <c r="A16" s="3"/>
      <c r="B16" s="9"/>
      <c r="C16" s="12"/>
      <c r="D16" s="12"/>
      <c r="E16" s="13"/>
      <c r="F16" s="20"/>
      <c r="G16" s="9"/>
      <c r="H16" s="18"/>
      <c r="I16" s="9"/>
    </row>
    <row r="17" spans="1:9" ht="13.5" hidden="1" thickBot="1">
      <c r="A17" s="3"/>
      <c r="B17" s="9"/>
      <c r="C17" s="11"/>
      <c r="D17" s="11"/>
      <c r="E17" s="15"/>
      <c r="F17" s="21"/>
      <c r="G17" s="6"/>
      <c r="H17" s="6"/>
      <c r="I17" s="6"/>
    </row>
    <row r="18" spans="1:9" ht="13.5" thickBot="1">
      <c r="A18" s="5" t="s">
        <v>67</v>
      </c>
      <c r="B18" s="9"/>
      <c r="C18" s="17"/>
      <c r="D18" s="17"/>
      <c r="E18" s="17"/>
      <c r="F18" s="20">
        <f>SUM(F4:F17)</f>
        <v>56159.23</v>
      </c>
      <c r="G18" s="9"/>
      <c r="H18" s="9"/>
      <c r="I18" s="9"/>
    </row>
    <row r="19" spans="1:9">
      <c r="A19" s="2"/>
      <c r="B19" s="2"/>
      <c r="C19" s="2"/>
      <c r="D19" s="2"/>
      <c r="E19" s="2"/>
      <c r="F19" s="2"/>
      <c r="G19" s="2"/>
      <c r="H19" s="2"/>
      <c r="I19" s="2"/>
    </row>
  </sheetData>
  <mergeCells count="9">
    <mergeCell ref="A1:I1"/>
    <mergeCell ref="A2:A3"/>
    <mergeCell ref="C2:C3"/>
    <mergeCell ref="D2:D3"/>
    <mergeCell ref="E2:E3"/>
    <mergeCell ref="F2:F3"/>
    <mergeCell ref="G2:G3"/>
    <mergeCell ref="H2:H3"/>
    <mergeCell ref="I2:I3"/>
  </mergeCells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B39" sqref="B38:B39"/>
    </sheetView>
  </sheetViews>
  <sheetFormatPr defaultRowHeight="12.75"/>
  <cols>
    <col min="1" max="1" width="24.140625" style="2" customWidth="1"/>
    <col min="2" max="2" width="23.28515625" style="2" customWidth="1"/>
    <col min="3" max="6" width="9.140625" style="2"/>
    <col min="7" max="7" width="13.28515625" style="2" customWidth="1"/>
    <col min="8" max="8" width="19" style="2" customWidth="1"/>
    <col min="9" max="9" width="32.7109375" style="2" customWidth="1"/>
    <col min="10" max="16384" width="9.140625" style="2"/>
  </cols>
  <sheetData>
    <row r="1" spans="1:9" ht="45.75" customHeight="1" thickBot="1">
      <c r="A1" s="34" t="s">
        <v>111</v>
      </c>
      <c r="B1" s="26"/>
      <c r="C1" s="26"/>
      <c r="D1" s="26"/>
      <c r="E1" s="26"/>
      <c r="F1" s="26"/>
      <c r="G1" s="26"/>
      <c r="H1" s="26"/>
      <c r="I1" s="26"/>
    </row>
    <row r="2" spans="1:9" ht="20.25" customHeight="1">
      <c r="A2" s="27" t="s">
        <v>0</v>
      </c>
      <c r="B2" s="1" t="s">
        <v>1</v>
      </c>
      <c r="C2" s="29" t="s">
        <v>3</v>
      </c>
      <c r="D2" s="29" t="s">
        <v>4</v>
      </c>
      <c r="E2" s="27" t="s">
        <v>5</v>
      </c>
      <c r="F2" s="29" t="s">
        <v>6</v>
      </c>
      <c r="G2" s="27" t="s">
        <v>7</v>
      </c>
      <c r="H2" s="27" t="s">
        <v>8</v>
      </c>
      <c r="I2" s="27" t="s">
        <v>9</v>
      </c>
    </row>
    <row r="3" spans="1:9" ht="26.25" customHeight="1" thickBot="1">
      <c r="A3" s="28"/>
      <c r="B3" s="4" t="s">
        <v>2</v>
      </c>
      <c r="C3" s="30"/>
      <c r="D3" s="30"/>
      <c r="E3" s="28"/>
      <c r="F3" s="31"/>
      <c r="G3" s="28"/>
      <c r="H3" s="28"/>
      <c r="I3" s="28"/>
    </row>
    <row r="4" spans="1:9" ht="41.25" hidden="1" customHeight="1" thickBot="1">
      <c r="A4" s="3" t="s">
        <v>81</v>
      </c>
      <c r="B4" s="6">
        <v>15</v>
      </c>
      <c r="C4" s="7" t="s">
        <v>11</v>
      </c>
      <c r="D4" s="7">
        <v>228.88</v>
      </c>
      <c r="E4" s="8">
        <v>0</v>
      </c>
      <c r="F4" s="7">
        <f>E4*D4</f>
        <v>0</v>
      </c>
      <c r="G4" s="9" t="s">
        <v>12</v>
      </c>
      <c r="H4" s="9" t="s">
        <v>13</v>
      </c>
      <c r="I4" s="9" t="s">
        <v>14</v>
      </c>
    </row>
    <row r="5" spans="1:9" ht="27" hidden="1" customHeight="1" thickBot="1">
      <c r="A5" s="3" t="s">
        <v>16</v>
      </c>
      <c r="B5" s="9"/>
      <c r="C5" s="7" t="s">
        <v>17</v>
      </c>
      <c r="D5" s="7">
        <v>473.91</v>
      </c>
      <c r="E5" s="8">
        <v>0</v>
      </c>
      <c r="F5" s="7">
        <f>E5*D5</f>
        <v>0</v>
      </c>
      <c r="G5" s="9" t="s">
        <v>18</v>
      </c>
      <c r="H5" s="9" t="s">
        <v>19</v>
      </c>
      <c r="I5" s="9" t="s">
        <v>15</v>
      </c>
    </row>
    <row r="6" spans="1:9" ht="43.5" hidden="1" customHeight="1" thickBot="1">
      <c r="A6" s="3" t="s">
        <v>88</v>
      </c>
      <c r="B6" s="9">
        <v>5</v>
      </c>
      <c r="C6" s="7" t="s">
        <v>20</v>
      </c>
      <c r="D6" s="7">
        <v>1866.67</v>
      </c>
      <c r="E6" s="8">
        <v>0</v>
      </c>
      <c r="F6" s="7">
        <f>E6*D6</f>
        <v>0</v>
      </c>
      <c r="G6" s="9" t="s">
        <v>21</v>
      </c>
      <c r="H6" s="9" t="s">
        <v>22</v>
      </c>
      <c r="I6" s="9" t="s">
        <v>15</v>
      </c>
    </row>
    <row r="7" spans="1:9" ht="33" hidden="1" customHeight="1">
      <c r="A7" s="27" t="s">
        <v>23</v>
      </c>
      <c r="B7" s="27"/>
      <c r="C7" s="29" t="s">
        <v>11</v>
      </c>
      <c r="D7" s="29">
        <v>885.97</v>
      </c>
      <c r="E7" s="32">
        <v>0</v>
      </c>
      <c r="F7" s="29">
        <f>E7*D7</f>
        <v>0</v>
      </c>
      <c r="G7" s="27" t="s">
        <v>21</v>
      </c>
      <c r="H7" s="4" t="s">
        <v>24</v>
      </c>
      <c r="I7" s="27" t="s">
        <v>15</v>
      </c>
    </row>
    <row r="8" spans="1:9" ht="23.25" hidden="1" thickBot="1">
      <c r="A8" s="28"/>
      <c r="B8" s="28"/>
      <c r="C8" s="30"/>
      <c r="D8" s="30"/>
      <c r="E8" s="33"/>
      <c r="F8" s="30"/>
      <c r="G8" s="28"/>
      <c r="H8" s="9" t="s">
        <v>25</v>
      </c>
      <c r="I8" s="28"/>
    </row>
    <row r="9" spans="1:9" ht="22.5" hidden="1">
      <c r="A9" s="27" t="s">
        <v>26</v>
      </c>
      <c r="B9" s="27">
        <v>15</v>
      </c>
      <c r="C9" s="29" t="s">
        <v>20</v>
      </c>
      <c r="D9" s="29">
        <v>739.83</v>
      </c>
      <c r="E9" s="32">
        <v>0</v>
      </c>
      <c r="F9" s="29">
        <f>E9*D9</f>
        <v>0</v>
      </c>
      <c r="G9" s="27" t="s">
        <v>21</v>
      </c>
      <c r="H9" s="4" t="s">
        <v>27</v>
      </c>
      <c r="I9" s="27" t="s">
        <v>14</v>
      </c>
    </row>
    <row r="10" spans="1:9" ht="20.25" hidden="1" customHeight="1" thickBot="1">
      <c r="A10" s="28"/>
      <c r="B10" s="28"/>
      <c r="C10" s="30"/>
      <c r="D10" s="30"/>
      <c r="E10" s="33"/>
      <c r="F10" s="30"/>
      <c r="G10" s="28"/>
      <c r="H10" s="9" t="s">
        <v>28</v>
      </c>
      <c r="I10" s="28"/>
    </row>
    <row r="11" spans="1:9" ht="23.25" hidden="1" thickBot="1">
      <c r="A11" s="3" t="s">
        <v>72</v>
      </c>
      <c r="B11" s="9">
        <v>49</v>
      </c>
      <c r="C11" s="7" t="s">
        <v>11</v>
      </c>
      <c r="D11" s="7">
        <v>198.45</v>
      </c>
      <c r="E11" s="8">
        <v>0</v>
      </c>
      <c r="F11" s="7">
        <f>E11*D11</f>
        <v>0</v>
      </c>
      <c r="G11" s="9" t="s">
        <v>68</v>
      </c>
      <c r="H11" s="9" t="s">
        <v>69</v>
      </c>
      <c r="I11" s="9" t="s">
        <v>14</v>
      </c>
    </row>
    <row r="12" spans="1:9" ht="23.25" hidden="1" thickBot="1">
      <c r="A12" s="3" t="s">
        <v>71</v>
      </c>
      <c r="B12" s="9">
        <v>49</v>
      </c>
      <c r="C12" s="7" t="s">
        <v>11</v>
      </c>
      <c r="D12" s="7">
        <v>137.28</v>
      </c>
      <c r="E12" s="8">
        <v>0</v>
      </c>
      <c r="F12" s="7">
        <f>E12*D12</f>
        <v>0</v>
      </c>
      <c r="G12" s="9" t="s">
        <v>68</v>
      </c>
      <c r="H12" s="9" t="s">
        <v>69</v>
      </c>
      <c r="I12" s="9" t="s">
        <v>14</v>
      </c>
    </row>
    <row r="13" spans="1:9" ht="23.25" hidden="1" thickBot="1">
      <c r="A13" s="3" t="s">
        <v>87</v>
      </c>
      <c r="B13" s="9"/>
      <c r="C13" s="7" t="s">
        <v>11</v>
      </c>
      <c r="D13" s="7">
        <v>111.05</v>
      </c>
      <c r="E13" s="8">
        <v>0</v>
      </c>
      <c r="F13" s="7">
        <f t="shared" ref="F13:F23" si="0">E13*D13</f>
        <v>0</v>
      </c>
      <c r="G13" s="9" t="s">
        <v>68</v>
      </c>
      <c r="H13" s="9" t="s">
        <v>69</v>
      </c>
      <c r="I13" s="9" t="s">
        <v>14</v>
      </c>
    </row>
    <row r="14" spans="1:9" ht="23.25" thickBot="1">
      <c r="A14" s="3" t="s">
        <v>86</v>
      </c>
      <c r="B14" s="9"/>
      <c r="C14" s="7" t="s">
        <v>84</v>
      </c>
      <c r="D14" s="7">
        <v>604.03</v>
      </c>
      <c r="E14" s="8">
        <v>11</v>
      </c>
      <c r="F14" s="20">
        <f>E14*D14</f>
        <v>6644.33</v>
      </c>
      <c r="G14" s="9" t="s">
        <v>68</v>
      </c>
      <c r="H14" s="9"/>
      <c r="I14" s="9"/>
    </row>
    <row r="15" spans="1:9" ht="23.25" thickBot="1">
      <c r="A15" s="3" t="s">
        <v>82</v>
      </c>
      <c r="B15" s="9"/>
      <c r="C15" s="7" t="s">
        <v>34</v>
      </c>
      <c r="D15" s="7">
        <v>60.77</v>
      </c>
      <c r="E15" s="8">
        <v>50</v>
      </c>
      <c r="F15" s="20">
        <f>E15*D15</f>
        <v>3038.5</v>
      </c>
      <c r="G15" s="9" t="s">
        <v>68</v>
      </c>
      <c r="H15" s="9"/>
      <c r="I15" s="9"/>
    </row>
    <row r="16" spans="1:9" ht="45.75" thickBot="1">
      <c r="A16" s="3" t="s">
        <v>41</v>
      </c>
      <c r="B16" s="6">
        <v>8</v>
      </c>
      <c r="C16" s="7" t="s">
        <v>40</v>
      </c>
      <c r="D16" s="7">
        <v>122.38</v>
      </c>
      <c r="E16" s="8">
        <v>50</v>
      </c>
      <c r="F16" s="7">
        <f t="shared" si="0"/>
        <v>6119</v>
      </c>
      <c r="G16" s="9" t="s">
        <v>36</v>
      </c>
      <c r="H16" s="9" t="s">
        <v>37</v>
      </c>
      <c r="I16" s="9" t="s">
        <v>15</v>
      </c>
    </row>
    <row r="17" spans="1:9" ht="23.25" hidden="1" thickBot="1">
      <c r="A17" s="3" t="s">
        <v>29</v>
      </c>
      <c r="B17" s="9"/>
      <c r="C17" s="7" t="s">
        <v>30</v>
      </c>
      <c r="D17" s="7">
        <v>1372.44</v>
      </c>
      <c r="E17" s="8">
        <v>0</v>
      </c>
      <c r="F17" s="7">
        <f t="shared" si="0"/>
        <v>0</v>
      </c>
      <c r="G17" s="9" t="s">
        <v>21</v>
      </c>
      <c r="H17" s="9" t="s">
        <v>31</v>
      </c>
      <c r="I17" s="9" t="s">
        <v>15</v>
      </c>
    </row>
    <row r="18" spans="1:9" ht="32.25" hidden="1" customHeight="1" thickBot="1">
      <c r="A18" s="3" t="s">
        <v>94</v>
      </c>
      <c r="B18" s="9"/>
      <c r="C18" s="9" t="s">
        <v>97</v>
      </c>
      <c r="D18" s="10">
        <v>180.94</v>
      </c>
      <c r="E18" s="19">
        <v>0</v>
      </c>
      <c r="F18" s="21">
        <f>E18*D18</f>
        <v>0</v>
      </c>
      <c r="G18" s="9" t="s">
        <v>21</v>
      </c>
      <c r="H18" s="9" t="s">
        <v>35</v>
      </c>
      <c r="I18" s="9" t="s">
        <v>14</v>
      </c>
    </row>
    <row r="19" spans="1:9" ht="23.25" hidden="1" thickBot="1">
      <c r="A19" s="3" t="s">
        <v>42</v>
      </c>
      <c r="B19" s="9">
        <v>24</v>
      </c>
      <c r="C19" s="7" t="s">
        <v>34</v>
      </c>
      <c r="D19" s="7">
        <v>336.04</v>
      </c>
      <c r="E19" s="8">
        <v>0</v>
      </c>
      <c r="F19" s="7">
        <f t="shared" si="0"/>
        <v>0</v>
      </c>
      <c r="G19" s="9" t="s">
        <v>12</v>
      </c>
      <c r="H19" s="9" t="s">
        <v>13</v>
      </c>
      <c r="I19" s="9" t="s">
        <v>14</v>
      </c>
    </row>
    <row r="20" spans="1:9" ht="23.25" hidden="1" thickBot="1">
      <c r="A20" s="3" t="s">
        <v>43</v>
      </c>
      <c r="B20" s="9">
        <v>24</v>
      </c>
      <c r="C20" s="7" t="s">
        <v>34</v>
      </c>
      <c r="D20" s="7">
        <v>367.08</v>
      </c>
      <c r="E20" s="8">
        <v>0</v>
      </c>
      <c r="F20" s="7">
        <f t="shared" si="0"/>
        <v>0</v>
      </c>
      <c r="G20" s="9" t="s">
        <v>12</v>
      </c>
      <c r="H20" s="9" t="s">
        <v>13</v>
      </c>
      <c r="I20" s="9" t="s">
        <v>14</v>
      </c>
    </row>
    <row r="21" spans="1:9" ht="23.25" hidden="1" thickBot="1">
      <c r="A21" s="3" t="s">
        <v>44</v>
      </c>
      <c r="B21" s="9">
        <v>24</v>
      </c>
      <c r="C21" s="7" t="s">
        <v>34</v>
      </c>
      <c r="D21" s="7">
        <v>414.69</v>
      </c>
      <c r="E21" s="8">
        <v>0</v>
      </c>
      <c r="F21" s="7">
        <f>E21*D21</f>
        <v>0</v>
      </c>
      <c r="G21" s="9" t="s">
        <v>12</v>
      </c>
      <c r="H21" s="9" t="s">
        <v>13</v>
      </c>
      <c r="I21" s="9" t="s">
        <v>14</v>
      </c>
    </row>
    <row r="22" spans="1:9" ht="23.25" hidden="1" thickBot="1">
      <c r="A22" s="3" t="s">
        <v>45</v>
      </c>
      <c r="B22" s="9">
        <v>40</v>
      </c>
      <c r="C22" s="7" t="s">
        <v>34</v>
      </c>
      <c r="D22" s="7">
        <v>500.16</v>
      </c>
      <c r="E22" s="8">
        <v>0</v>
      </c>
      <c r="F22" s="7">
        <f t="shared" si="0"/>
        <v>0</v>
      </c>
      <c r="G22" s="9" t="s">
        <v>12</v>
      </c>
      <c r="H22" s="9" t="s">
        <v>13</v>
      </c>
      <c r="I22" s="9" t="s">
        <v>14</v>
      </c>
    </row>
    <row r="23" spans="1:9" ht="23.25" hidden="1" thickBot="1">
      <c r="A23" s="3" t="s">
        <v>46</v>
      </c>
      <c r="B23" s="9">
        <v>50</v>
      </c>
      <c r="C23" s="7" t="s">
        <v>34</v>
      </c>
      <c r="D23" s="7">
        <v>669.76</v>
      </c>
      <c r="E23" s="8">
        <v>0</v>
      </c>
      <c r="F23" s="7">
        <f t="shared" si="0"/>
        <v>0</v>
      </c>
      <c r="G23" s="9" t="s">
        <v>12</v>
      </c>
      <c r="H23" s="9" t="s">
        <v>13</v>
      </c>
      <c r="I23" s="9" t="s">
        <v>14</v>
      </c>
    </row>
    <row r="24" spans="1:9" ht="23.25" hidden="1" thickBot="1">
      <c r="A24" s="3" t="s">
        <v>47</v>
      </c>
      <c r="B24" s="9">
        <v>80</v>
      </c>
      <c r="C24" s="7" t="s">
        <v>34</v>
      </c>
      <c r="D24" s="7">
        <v>943.39</v>
      </c>
      <c r="E24" s="8">
        <v>0</v>
      </c>
      <c r="F24" s="7">
        <f t="shared" ref="F24:F29" si="1">E24*D24</f>
        <v>0</v>
      </c>
      <c r="G24" s="9" t="s">
        <v>12</v>
      </c>
      <c r="H24" s="9" t="s">
        <v>13</v>
      </c>
      <c r="I24" s="9" t="s">
        <v>14</v>
      </c>
    </row>
    <row r="25" spans="1:9" ht="23.25" hidden="1" thickBot="1">
      <c r="A25" s="3" t="s">
        <v>48</v>
      </c>
      <c r="B25" s="9">
        <v>22</v>
      </c>
      <c r="C25" s="7" t="s">
        <v>20</v>
      </c>
      <c r="D25" s="7">
        <v>712.74</v>
      </c>
      <c r="E25" s="8">
        <v>0</v>
      </c>
      <c r="F25" s="7">
        <f t="shared" si="1"/>
        <v>0</v>
      </c>
      <c r="G25" s="9" t="s">
        <v>12</v>
      </c>
      <c r="H25" s="9" t="s">
        <v>13</v>
      </c>
      <c r="I25" s="9" t="s">
        <v>14</v>
      </c>
    </row>
    <row r="26" spans="1:9" ht="23.25" hidden="1" thickBot="1">
      <c r="A26" s="3" t="s">
        <v>49</v>
      </c>
      <c r="B26" s="9">
        <v>22</v>
      </c>
      <c r="C26" s="7" t="s">
        <v>20</v>
      </c>
      <c r="D26" s="7">
        <v>990.85</v>
      </c>
      <c r="E26" s="8">
        <v>3</v>
      </c>
      <c r="F26" s="7">
        <f t="shared" si="1"/>
        <v>2972.55</v>
      </c>
      <c r="G26" s="9" t="s">
        <v>12</v>
      </c>
      <c r="H26" s="9" t="s">
        <v>13</v>
      </c>
      <c r="I26" s="9" t="s">
        <v>14</v>
      </c>
    </row>
    <row r="27" spans="1:9" ht="23.25" thickBot="1">
      <c r="A27" s="3" t="s">
        <v>50</v>
      </c>
      <c r="B27" s="9">
        <v>30</v>
      </c>
      <c r="C27" s="7" t="s">
        <v>20</v>
      </c>
      <c r="D27" s="7">
        <v>356.69</v>
      </c>
      <c r="E27" s="8">
        <v>12</v>
      </c>
      <c r="F27" s="7">
        <f t="shared" si="1"/>
        <v>4280.28</v>
      </c>
      <c r="G27" s="9" t="s">
        <v>12</v>
      </c>
      <c r="H27" s="9" t="s">
        <v>13</v>
      </c>
      <c r="I27" s="9" t="s">
        <v>14</v>
      </c>
    </row>
    <row r="28" spans="1:9" ht="23.25" thickBot="1">
      <c r="A28" s="3" t="s">
        <v>53</v>
      </c>
      <c r="B28" s="9"/>
      <c r="C28" s="7" t="s">
        <v>30</v>
      </c>
      <c r="D28" s="7">
        <v>338</v>
      </c>
      <c r="E28" s="8">
        <v>8.5</v>
      </c>
      <c r="F28" s="7">
        <f t="shared" si="1"/>
        <v>2873</v>
      </c>
      <c r="G28" s="9" t="s">
        <v>12</v>
      </c>
      <c r="H28" s="9" t="s">
        <v>13</v>
      </c>
      <c r="I28" s="9" t="s">
        <v>15</v>
      </c>
    </row>
    <row r="29" spans="1:9" ht="34.5" thickBot="1">
      <c r="A29" s="3" t="s">
        <v>54</v>
      </c>
      <c r="B29" s="9"/>
      <c r="C29" s="7" t="s">
        <v>55</v>
      </c>
      <c r="D29" s="7">
        <v>803.68</v>
      </c>
      <c r="E29" s="8">
        <v>11.3</v>
      </c>
      <c r="F29" s="7">
        <f t="shared" si="1"/>
        <v>9081.5840000000007</v>
      </c>
      <c r="G29" s="9" t="s">
        <v>12</v>
      </c>
      <c r="H29" s="9" t="s">
        <v>13</v>
      </c>
      <c r="I29" s="9" t="s">
        <v>15</v>
      </c>
    </row>
    <row r="30" spans="1:9" ht="13.5" thickBot="1">
      <c r="A30" s="3" t="s">
        <v>66</v>
      </c>
      <c r="B30" s="9"/>
      <c r="C30" s="11"/>
      <c r="D30" s="11"/>
      <c r="E30" s="15">
        <v>0</v>
      </c>
      <c r="F30" s="16">
        <v>1000</v>
      </c>
      <c r="G30" s="6"/>
      <c r="H30" s="6"/>
      <c r="I30" s="6"/>
    </row>
    <row r="31" spans="1:9" ht="13.5" thickBot="1">
      <c r="A31" s="5" t="s">
        <v>67</v>
      </c>
      <c r="B31" s="9"/>
      <c r="C31" s="17"/>
      <c r="D31" s="17"/>
      <c r="E31" s="17">
        <v>0</v>
      </c>
      <c r="F31" s="7">
        <f>SUM(F4:F30)</f>
        <v>36009.243999999999</v>
      </c>
      <c r="G31" s="9"/>
      <c r="H31" s="9"/>
      <c r="I31" s="9"/>
    </row>
  </sheetData>
  <mergeCells count="25">
    <mergeCell ref="A1:I1"/>
    <mergeCell ref="E9:E10"/>
    <mergeCell ref="F9:F10"/>
    <mergeCell ref="G9:G10"/>
    <mergeCell ref="I9:I10"/>
    <mergeCell ref="A9:A10"/>
    <mergeCell ref="B9:B10"/>
    <mergeCell ref="C9:C10"/>
    <mergeCell ref="D9:D10"/>
    <mergeCell ref="E7:E8"/>
    <mergeCell ref="F7:F8"/>
    <mergeCell ref="G7:G8"/>
    <mergeCell ref="I7:I8"/>
    <mergeCell ref="A7:A8"/>
    <mergeCell ref="B7:B8"/>
    <mergeCell ref="C7:C8"/>
    <mergeCell ref="D7:D8"/>
    <mergeCell ref="F2:F3"/>
    <mergeCell ref="G2:G3"/>
    <mergeCell ref="H2:H3"/>
    <mergeCell ref="I2:I3"/>
    <mergeCell ref="A2:A3"/>
    <mergeCell ref="C2:C3"/>
    <mergeCell ref="D2:D3"/>
    <mergeCell ref="E2:E3"/>
  </mergeCells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1"/>
  <sheetViews>
    <sheetView topLeftCell="A7" workbookViewId="0">
      <selection sqref="A1:I1"/>
    </sheetView>
  </sheetViews>
  <sheetFormatPr defaultRowHeight="12.75"/>
  <cols>
    <col min="1" max="1" width="24.140625" style="2" customWidth="1"/>
    <col min="2" max="2" width="23.28515625" style="2" customWidth="1"/>
    <col min="3" max="6" width="9.140625" style="2"/>
    <col min="7" max="7" width="13.28515625" style="2" customWidth="1"/>
    <col min="8" max="8" width="19" style="2" customWidth="1"/>
    <col min="9" max="9" width="32.7109375" style="2" customWidth="1"/>
    <col min="10" max="16384" width="9.140625" style="2"/>
  </cols>
  <sheetData>
    <row r="1" spans="1:9" ht="13.5" thickBot="1">
      <c r="A1" s="25" t="s">
        <v>110</v>
      </c>
      <c r="B1" s="26"/>
      <c r="C1" s="26"/>
      <c r="D1" s="26"/>
      <c r="E1" s="26"/>
      <c r="F1" s="26"/>
      <c r="G1" s="26"/>
      <c r="H1" s="26"/>
      <c r="I1" s="26"/>
    </row>
    <row r="2" spans="1:9" ht="20.25" customHeight="1">
      <c r="A2" s="27" t="s">
        <v>0</v>
      </c>
      <c r="B2" s="1" t="s">
        <v>1</v>
      </c>
      <c r="C2" s="29" t="s">
        <v>3</v>
      </c>
      <c r="D2" s="29" t="s">
        <v>4</v>
      </c>
      <c r="E2" s="27" t="s">
        <v>5</v>
      </c>
      <c r="F2" s="29" t="s">
        <v>6</v>
      </c>
      <c r="G2" s="27" t="s">
        <v>7</v>
      </c>
      <c r="H2" s="27" t="s">
        <v>8</v>
      </c>
      <c r="I2" s="27" t="s">
        <v>9</v>
      </c>
    </row>
    <row r="3" spans="1:9" ht="27.75" customHeight="1" thickBot="1">
      <c r="A3" s="28"/>
      <c r="B3" s="4" t="s">
        <v>2</v>
      </c>
      <c r="C3" s="30"/>
      <c r="D3" s="30"/>
      <c r="E3" s="28"/>
      <c r="F3" s="31"/>
      <c r="G3" s="28"/>
      <c r="H3" s="28"/>
      <c r="I3" s="28"/>
    </row>
    <row r="4" spans="1:9" ht="0.75" customHeight="1" thickBot="1">
      <c r="A4" s="3" t="s">
        <v>81</v>
      </c>
      <c r="B4" s="6">
        <v>15</v>
      </c>
      <c r="C4" s="7" t="s">
        <v>11</v>
      </c>
      <c r="D4" s="7">
        <v>228.88</v>
      </c>
      <c r="E4" s="8">
        <v>0</v>
      </c>
      <c r="F4" s="7">
        <f>E4*D4</f>
        <v>0</v>
      </c>
      <c r="G4" s="9" t="s">
        <v>12</v>
      </c>
      <c r="H4" s="9" t="s">
        <v>13</v>
      </c>
      <c r="I4" s="9" t="s">
        <v>14</v>
      </c>
    </row>
    <row r="5" spans="1:9" ht="27" hidden="1" customHeight="1" thickBot="1">
      <c r="A5" s="3" t="s">
        <v>16</v>
      </c>
      <c r="B5" s="9"/>
      <c r="C5" s="7" t="s">
        <v>17</v>
      </c>
      <c r="D5" s="7">
        <v>473.91</v>
      </c>
      <c r="E5" s="8">
        <v>0</v>
      </c>
      <c r="F5" s="7">
        <f>E5*D5</f>
        <v>0</v>
      </c>
      <c r="G5" s="9" t="s">
        <v>18</v>
      </c>
      <c r="H5" s="9" t="s">
        <v>19</v>
      </c>
      <c r="I5" s="9" t="s">
        <v>15</v>
      </c>
    </row>
    <row r="6" spans="1:9" ht="43.5" hidden="1" customHeight="1" thickBot="1">
      <c r="A6" s="3" t="s">
        <v>88</v>
      </c>
      <c r="B6" s="9">
        <v>5</v>
      </c>
      <c r="C6" s="7" t="s">
        <v>20</v>
      </c>
      <c r="D6" s="7">
        <v>1866.67</v>
      </c>
      <c r="E6" s="8">
        <v>0</v>
      </c>
      <c r="F6" s="7">
        <f>E6*D6</f>
        <v>0</v>
      </c>
      <c r="G6" s="9" t="s">
        <v>21</v>
      </c>
      <c r="H6" s="9" t="s">
        <v>22</v>
      </c>
      <c r="I6" s="9" t="s">
        <v>15</v>
      </c>
    </row>
    <row r="7" spans="1:9" ht="33" customHeight="1">
      <c r="A7" s="27" t="s">
        <v>23</v>
      </c>
      <c r="B7" s="27"/>
      <c r="C7" s="29" t="s">
        <v>11</v>
      </c>
      <c r="D7" s="29">
        <v>885.97</v>
      </c>
      <c r="E7" s="32">
        <v>0.5</v>
      </c>
      <c r="F7" s="29">
        <f>E7*D7</f>
        <v>442.98500000000001</v>
      </c>
      <c r="G7" s="27" t="s">
        <v>21</v>
      </c>
      <c r="H7" s="4" t="s">
        <v>24</v>
      </c>
      <c r="I7" s="27" t="s">
        <v>15</v>
      </c>
    </row>
    <row r="8" spans="1:9" ht="23.25" thickBot="1">
      <c r="A8" s="28"/>
      <c r="B8" s="28"/>
      <c r="C8" s="30"/>
      <c r="D8" s="30"/>
      <c r="E8" s="33"/>
      <c r="F8" s="30"/>
      <c r="G8" s="28"/>
      <c r="H8" s="9" t="s">
        <v>25</v>
      </c>
      <c r="I8" s="28"/>
    </row>
    <row r="9" spans="1:9" ht="0.75" customHeight="1">
      <c r="A9" s="27" t="s">
        <v>26</v>
      </c>
      <c r="B9" s="27">
        <v>15</v>
      </c>
      <c r="C9" s="29" t="s">
        <v>20</v>
      </c>
      <c r="D9" s="29">
        <v>739.83</v>
      </c>
      <c r="E9" s="32">
        <v>0</v>
      </c>
      <c r="F9" s="29">
        <f>E9*D9</f>
        <v>0</v>
      </c>
      <c r="G9" s="27" t="s">
        <v>21</v>
      </c>
      <c r="H9" s="4" t="s">
        <v>27</v>
      </c>
      <c r="I9" s="27" t="s">
        <v>14</v>
      </c>
    </row>
    <row r="10" spans="1:9" ht="20.25" hidden="1" customHeight="1" thickBot="1">
      <c r="A10" s="28"/>
      <c r="B10" s="28"/>
      <c r="C10" s="30"/>
      <c r="D10" s="30"/>
      <c r="E10" s="33"/>
      <c r="F10" s="30"/>
      <c r="G10" s="28"/>
      <c r="H10" s="9" t="s">
        <v>28</v>
      </c>
      <c r="I10" s="28"/>
    </row>
    <row r="11" spans="1:9" ht="23.25" hidden="1" thickBot="1">
      <c r="A11" s="3" t="s">
        <v>72</v>
      </c>
      <c r="B11" s="9">
        <v>49</v>
      </c>
      <c r="C11" s="7" t="s">
        <v>11</v>
      </c>
      <c r="D11" s="7">
        <v>198.45</v>
      </c>
      <c r="E11" s="8">
        <v>0</v>
      </c>
      <c r="F11" s="7">
        <f>E11*D11</f>
        <v>0</v>
      </c>
      <c r="G11" s="9" t="s">
        <v>68</v>
      </c>
      <c r="H11" s="9" t="s">
        <v>69</v>
      </c>
      <c r="I11" s="9" t="s">
        <v>14</v>
      </c>
    </row>
    <row r="12" spans="1:9" ht="23.25" hidden="1" thickBot="1">
      <c r="A12" s="3" t="s">
        <v>71</v>
      </c>
      <c r="B12" s="9">
        <v>49</v>
      </c>
      <c r="C12" s="7" t="s">
        <v>11</v>
      </c>
      <c r="D12" s="7">
        <v>137.28</v>
      </c>
      <c r="E12" s="8">
        <v>0</v>
      </c>
      <c r="F12" s="7">
        <f>E12*D12</f>
        <v>0</v>
      </c>
      <c r="G12" s="9" t="s">
        <v>68</v>
      </c>
      <c r="H12" s="9" t="s">
        <v>69</v>
      </c>
      <c r="I12" s="9" t="s">
        <v>14</v>
      </c>
    </row>
    <row r="13" spans="1:9" ht="23.25" hidden="1" thickBot="1">
      <c r="A13" s="3" t="s">
        <v>87</v>
      </c>
      <c r="B13" s="9"/>
      <c r="C13" s="7" t="s">
        <v>11</v>
      </c>
      <c r="D13" s="7">
        <v>111.05</v>
      </c>
      <c r="E13" s="8">
        <v>0</v>
      </c>
      <c r="F13" s="7">
        <f t="shared" ref="F13:F23" si="0">E13*D13</f>
        <v>0</v>
      </c>
      <c r="G13" s="9" t="s">
        <v>68</v>
      </c>
      <c r="H13" s="9" t="s">
        <v>69</v>
      </c>
      <c r="I13" s="9" t="s">
        <v>14</v>
      </c>
    </row>
    <row r="14" spans="1:9" ht="23.25" thickBot="1">
      <c r="A14" s="3" t="s">
        <v>86</v>
      </c>
      <c r="B14" s="9"/>
      <c r="C14" s="7" t="s">
        <v>84</v>
      </c>
      <c r="D14" s="7">
        <v>604.03</v>
      </c>
      <c r="E14" s="8">
        <v>11</v>
      </c>
      <c r="F14" s="20">
        <f>E14*D14</f>
        <v>6644.33</v>
      </c>
      <c r="G14" s="9" t="s">
        <v>68</v>
      </c>
      <c r="H14" s="9"/>
      <c r="I14" s="9"/>
    </row>
    <row r="15" spans="1:9" ht="23.25" thickBot="1">
      <c r="A15" s="3" t="s">
        <v>82</v>
      </c>
      <c r="B15" s="9"/>
      <c r="C15" s="7" t="s">
        <v>34</v>
      </c>
      <c r="D15" s="7">
        <v>60.77</v>
      </c>
      <c r="E15" s="8">
        <v>50</v>
      </c>
      <c r="F15" s="20">
        <f>E15*D15</f>
        <v>3038.5</v>
      </c>
      <c r="G15" s="9" t="s">
        <v>68</v>
      </c>
      <c r="H15" s="9"/>
      <c r="I15" s="9"/>
    </row>
    <row r="16" spans="1:9" ht="44.25" customHeight="1" thickBot="1">
      <c r="A16" s="3" t="s">
        <v>41</v>
      </c>
      <c r="B16" s="6">
        <v>8</v>
      </c>
      <c r="C16" s="7" t="s">
        <v>40</v>
      </c>
      <c r="D16" s="7">
        <v>122.38</v>
      </c>
      <c r="E16" s="8">
        <v>50</v>
      </c>
      <c r="F16" s="7">
        <f t="shared" si="0"/>
        <v>6119</v>
      </c>
      <c r="G16" s="9" t="s">
        <v>36</v>
      </c>
      <c r="H16" s="9" t="s">
        <v>37</v>
      </c>
      <c r="I16" s="9" t="s">
        <v>15</v>
      </c>
    </row>
    <row r="17" spans="1:9" ht="23.25" hidden="1" thickBot="1">
      <c r="A17" s="3" t="s">
        <v>29</v>
      </c>
      <c r="B17" s="9"/>
      <c r="C17" s="7" t="s">
        <v>30</v>
      </c>
      <c r="D17" s="7">
        <v>1372.44</v>
      </c>
      <c r="E17" s="8">
        <v>0</v>
      </c>
      <c r="F17" s="7">
        <f t="shared" si="0"/>
        <v>0</v>
      </c>
      <c r="G17" s="9" t="s">
        <v>21</v>
      </c>
      <c r="H17" s="9" t="s">
        <v>31</v>
      </c>
      <c r="I17" s="9" t="s">
        <v>15</v>
      </c>
    </row>
    <row r="18" spans="1:9" ht="32.25" hidden="1" customHeight="1" thickBot="1">
      <c r="A18" s="3" t="s">
        <v>94</v>
      </c>
      <c r="B18" s="9"/>
      <c r="C18" s="9" t="s">
        <v>97</v>
      </c>
      <c r="D18" s="10">
        <v>180.94</v>
      </c>
      <c r="E18" s="19">
        <v>0</v>
      </c>
      <c r="F18" s="21">
        <f>E18*D18</f>
        <v>0</v>
      </c>
      <c r="G18" s="9" t="s">
        <v>21</v>
      </c>
      <c r="H18" s="9" t="s">
        <v>35</v>
      </c>
      <c r="I18" s="9" t="s">
        <v>14</v>
      </c>
    </row>
    <row r="19" spans="1:9" ht="23.25" hidden="1" thickBot="1">
      <c r="A19" s="3" t="s">
        <v>42</v>
      </c>
      <c r="B19" s="9">
        <v>24</v>
      </c>
      <c r="C19" s="7" t="s">
        <v>34</v>
      </c>
      <c r="D19" s="7">
        <v>336.04</v>
      </c>
      <c r="E19" s="8">
        <v>0</v>
      </c>
      <c r="F19" s="7">
        <f t="shared" si="0"/>
        <v>0</v>
      </c>
      <c r="G19" s="9" t="s">
        <v>12</v>
      </c>
      <c r="H19" s="9" t="s">
        <v>13</v>
      </c>
      <c r="I19" s="9" t="s">
        <v>14</v>
      </c>
    </row>
    <row r="20" spans="1:9" ht="23.25" hidden="1" thickBot="1">
      <c r="A20" s="3" t="s">
        <v>43</v>
      </c>
      <c r="B20" s="9">
        <v>24</v>
      </c>
      <c r="C20" s="7" t="s">
        <v>34</v>
      </c>
      <c r="D20" s="7">
        <v>367.08</v>
      </c>
      <c r="E20" s="8">
        <v>0</v>
      </c>
      <c r="F20" s="7">
        <f t="shared" si="0"/>
        <v>0</v>
      </c>
      <c r="G20" s="9" t="s">
        <v>12</v>
      </c>
      <c r="H20" s="9" t="s">
        <v>13</v>
      </c>
      <c r="I20" s="9" t="s">
        <v>14</v>
      </c>
    </row>
    <row r="21" spans="1:9" ht="23.25" hidden="1" thickBot="1">
      <c r="A21" s="3" t="s">
        <v>44</v>
      </c>
      <c r="B21" s="9">
        <v>24</v>
      </c>
      <c r="C21" s="7" t="s">
        <v>34</v>
      </c>
      <c r="D21" s="7">
        <v>414.69</v>
      </c>
      <c r="E21" s="8">
        <v>0</v>
      </c>
      <c r="F21" s="7">
        <f>E21*D21</f>
        <v>0</v>
      </c>
      <c r="G21" s="9" t="s">
        <v>12</v>
      </c>
      <c r="H21" s="9" t="s">
        <v>13</v>
      </c>
      <c r="I21" s="9" t="s">
        <v>14</v>
      </c>
    </row>
    <row r="22" spans="1:9" ht="23.25" hidden="1" thickBot="1">
      <c r="A22" s="3" t="s">
        <v>45</v>
      </c>
      <c r="B22" s="9">
        <v>40</v>
      </c>
      <c r="C22" s="7" t="s">
        <v>34</v>
      </c>
      <c r="D22" s="7">
        <v>500.16</v>
      </c>
      <c r="E22" s="8">
        <v>0</v>
      </c>
      <c r="F22" s="7">
        <f t="shared" si="0"/>
        <v>0</v>
      </c>
      <c r="G22" s="9" t="s">
        <v>12</v>
      </c>
      <c r="H22" s="9" t="s">
        <v>13</v>
      </c>
      <c r="I22" s="9" t="s">
        <v>14</v>
      </c>
    </row>
    <row r="23" spans="1:9" ht="23.25" hidden="1" thickBot="1">
      <c r="A23" s="3" t="s">
        <v>46</v>
      </c>
      <c r="B23" s="9">
        <v>50</v>
      </c>
      <c r="C23" s="7" t="s">
        <v>34</v>
      </c>
      <c r="D23" s="7">
        <v>669.76</v>
      </c>
      <c r="E23" s="8">
        <v>0</v>
      </c>
      <c r="F23" s="7">
        <f t="shared" si="0"/>
        <v>0</v>
      </c>
      <c r="G23" s="9" t="s">
        <v>12</v>
      </c>
      <c r="H23" s="9" t="s">
        <v>13</v>
      </c>
      <c r="I23" s="9" t="s">
        <v>14</v>
      </c>
    </row>
    <row r="24" spans="1:9" ht="23.25" hidden="1" thickBot="1">
      <c r="A24" s="3" t="s">
        <v>47</v>
      </c>
      <c r="B24" s="9">
        <v>80</v>
      </c>
      <c r="C24" s="7" t="s">
        <v>34</v>
      </c>
      <c r="D24" s="7">
        <v>943.39</v>
      </c>
      <c r="E24" s="8">
        <v>0</v>
      </c>
      <c r="F24" s="7">
        <f t="shared" ref="F24:F29" si="1">E24*D24</f>
        <v>0</v>
      </c>
      <c r="G24" s="9" t="s">
        <v>12</v>
      </c>
      <c r="H24" s="9" t="s">
        <v>13</v>
      </c>
      <c r="I24" s="9" t="s">
        <v>14</v>
      </c>
    </row>
    <row r="25" spans="1:9" ht="23.25" hidden="1" thickBot="1">
      <c r="A25" s="3" t="s">
        <v>48</v>
      </c>
      <c r="B25" s="9">
        <v>22</v>
      </c>
      <c r="C25" s="7" t="s">
        <v>20</v>
      </c>
      <c r="D25" s="7">
        <v>712.74</v>
      </c>
      <c r="E25" s="8">
        <v>0</v>
      </c>
      <c r="F25" s="7">
        <f t="shared" si="1"/>
        <v>0</v>
      </c>
      <c r="G25" s="9" t="s">
        <v>12</v>
      </c>
      <c r="H25" s="9" t="s">
        <v>13</v>
      </c>
      <c r="I25" s="9" t="s">
        <v>14</v>
      </c>
    </row>
    <row r="26" spans="1:9" ht="23.25" hidden="1" thickBot="1">
      <c r="A26" s="3" t="s">
        <v>49</v>
      </c>
      <c r="B26" s="9">
        <v>22</v>
      </c>
      <c r="C26" s="7" t="s">
        <v>20</v>
      </c>
      <c r="D26" s="7">
        <v>990.85</v>
      </c>
      <c r="E26" s="8">
        <v>3</v>
      </c>
      <c r="F26" s="7">
        <f t="shared" si="1"/>
        <v>2972.55</v>
      </c>
      <c r="G26" s="9" t="s">
        <v>12</v>
      </c>
      <c r="H26" s="9" t="s">
        <v>13</v>
      </c>
      <c r="I26" s="9" t="s">
        <v>14</v>
      </c>
    </row>
    <row r="27" spans="1:9" ht="23.25" thickBot="1">
      <c r="A27" s="3" t="s">
        <v>50</v>
      </c>
      <c r="B27" s="9">
        <v>30</v>
      </c>
      <c r="C27" s="7" t="s">
        <v>20</v>
      </c>
      <c r="D27" s="7">
        <v>356.69</v>
      </c>
      <c r="E27" s="8">
        <v>12</v>
      </c>
      <c r="F27" s="7">
        <f t="shared" si="1"/>
        <v>4280.28</v>
      </c>
      <c r="G27" s="9" t="s">
        <v>12</v>
      </c>
      <c r="H27" s="9" t="s">
        <v>13</v>
      </c>
      <c r="I27" s="9" t="s">
        <v>14</v>
      </c>
    </row>
    <row r="28" spans="1:9" ht="23.25" thickBot="1">
      <c r="A28" s="3" t="s">
        <v>53</v>
      </c>
      <c r="B28" s="9"/>
      <c r="C28" s="7" t="s">
        <v>30</v>
      </c>
      <c r="D28" s="7">
        <v>338</v>
      </c>
      <c r="E28" s="8">
        <v>8.5</v>
      </c>
      <c r="F28" s="7">
        <f t="shared" si="1"/>
        <v>2873</v>
      </c>
      <c r="G28" s="9" t="s">
        <v>12</v>
      </c>
      <c r="H28" s="9" t="s">
        <v>13</v>
      </c>
      <c r="I28" s="9" t="s">
        <v>15</v>
      </c>
    </row>
    <row r="29" spans="1:9" ht="34.5" thickBot="1">
      <c r="A29" s="3" t="s">
        <v>54</v>
      </c>
      <c r="B29" s="9"/>
      <c r="C29" s="7" t="s">
        <v>55</v>
      </c>
      <c r="D29" s="7">
        <v>803.68</v>
      </c>
      <c r="E29" s="8">
        <v>11.3</v>
      </c>
      <c r="F29" s="7">
        <f t="shared" si="1"/>
        <v>9081.5840000000007</v>
      </c>
      <c r="G29" s="9" t="s">
        <v>12</v>
      </c>
      <c r="H29" s="9" t="s">
        <v>13</v>
      </c>
      <c r="I29" s="9" t="s">
        <v>15</v>
      </c>
    </row>
    <row r="30" spans="1:9" ht="13.5" thickBot="1">
      <c r="A30" s="3" t="s">
        <v>66</v>
      </c>
      <c r="B30" s="9"/>
      <c r="C30" s="11"/>
      <c r="D30" s="11"/>
      <c r="E30" s="15">
        <v>0</v>
      </c>
      <c r="F30" s="16">
        <v>1000</v>
      </c>
      <c r="G30" s="6"/>
      <c r="H30" s="6"/>
      <c r="I30" s="6"/>
    </row>
    <row r="31" spans="1:9" ht="13.5" thickBot="1">
      <c r="A31" s="5" t="s">
        <v>67</v>
      </c>
      <c r="B31" s="9"/>
      <c r="C31" s="17"/>
      <c r="D31" s="17"/>
      <c r="E31" s="17">
        <v>0</v>
      </c>
      <c r="F31" s="7">
        <f>SUM(F4:F30)</f>
        <v>36452.228999999999</v>
      </c>
      <c r="G31" s="9"/>
      <c r="H31" s="9"/>
      <c r="I31" s="9"/>
    </row>
  </sheetData>
  <mergeCells count="25">
    <mergeCell ref="A1:I1"/>
    <mergeCell ref="E9:E10"/>
    <mergeCell ref="F9:F10"/>
    <mergeCell ref="G9:G10"/>
    <mergeCell ref="I9:I10"/>
    <mergeCell ref="A9:A10"/>
    <mergeCell ref="B9:B10"/>
    <mergeCell ref="C9:C10"/>
    <mergeCell ref="D9:D10"/>
    <mergeCell ref="E7:E8"/>
    <mergeCell ref="F7:F8"/>
    <mergeCell ref="G7:G8"/>
    <mergeCell ref="I7:I8"/>
    <mergeCell ref="A7:A8"/>
    <mergeCell ref="B7:B8"/>
    <mergeCell ref="C7:C8"/>
    <mergeCell ref="D7:D8"/>
    <mergeCell ref="F2:F3"/>
    <mergeCell ref="G2:G3"/>
    <mergeCell ref="H2:H3"/>
    <mergeCell ref="I2:I3"/>
    <mergeCell ref="A2:A3"/>
    <mergeCell ref="C2:C3"/>
    <mergeCell ref="D2:D3"/>
    <mergeCell ref="E2:E3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A29" sqref="A29"/>
    </sheetView>
  </sheetViews>
  <sheetFormatPr defaultRowHeight="12.75"/>
  <cols>
    <col min="1" max="1" width="24.140625" style="2" customWidth="1"/>
    <col min="2" max="2" width="23.28515625" style="2" customWidth="1"/>
    <col min="3" max="6" width="9.140625" style="2"/>
    <col min="7" max="7" width="13.28515625" style="2" customWidth="1"/>
    <col min="8" max="8" width="19" style="2" customWidth="1"/>
    <col min="9" max="9" width="32.7109375" style="2" customWidth="1"/>
    <col min="10" max="16384" width="9.140625" style="2"/>
  </cols>
  <sheetData>
    <row r="1" spans="1:9" ht="45" customHeight="1" thickBot="1">
      <c r="A1" s="35" t="s">
        <v>109</v>
      </c>
      <c r="B1" s="36"/>
      <c r="C1" s="36"/>
      <c r="D1" s="36"/>
      <c r="E1" s="36"/>
      <c r="F1" s="36"/>
      <c r="G1" s="36"/>
      <c r="H1" s="36"/>
      <c r="I1" s="36"/>
    </row>
    <row r="2" spans="1:9" ht="20.25" customHeight="1">
      <c r="A2" s="27" t="s">
        <v>0</v>
      </c>
      <c r="B2" s="1" t="s">
        <v>1</v>
      </c>
      <c r="C2" s="29" t="s">
        <v>3</v>
      </c>
      <c r="D2" s="29" t="s">
        <v>4</v>
      </c>
      <c r="E2" s="27" t="s">
        <v>5</v>
      </c>
      <c r="F2" s="29" t="s">
        <v>6</v>
      </c>
      <c r="G2" s="27" t="s">
        <v>7</v>
      </c>
      <c r="H2" s="27" t="s">
        <v>8</v>
      </c>
      <c r="I2" s="27" t="s">
        <v>9</v>
      </c>
    </row>
    <row r="3" spans="1:9" ht="27.75" customHeight="1" thickBot="1">
      <c r="A3" s="28"/>
      <c r="B3" s="4" t="s">
        <v>2</v>
      </c>
      <c r="C3" s="30"/>
      <c r="D3" s="30"/>
      <c r="E3" s="28"/>
      <c r="F3" s="31"/>
      <c r="G3" s="28"/>
      <c r="H3" s="28"/>
      <c r="I3" s="28"/>
    </row>
    <row r="4" spans="1:9" ht="41.25" hidden="1" customHeight="1" thickBot="1">
      <c r="A4" s="3" t="s">
        <v>81</v>
      </c>
      <c r="B4" s="6">
        <v>15</v>
      </c>
      <c r="C4" s="7" t="s">
        <v>11</v>
      </c>
      <c r="D4" s="7">
        <v>228.88</v>
      </c>
      <c r="E4" s="8">
        <v>0</v>
      </c>
      <c r="F4" s="7">
        <f>E4*D4</f>
        <v>0</v>
      </c>
      <c r="G4" s="9" t="s">
        <v>12</v>
      </c>
      <c r="H4" s="9" t="s">
        <v>13</v>
      </c>
      <c r="I4" s="9" t="s">
        <v>14</v>
      </c>
    </row>
    <row r="5" spans="1:9" ht="27" hidden="1" customHeight="1" thickBot="1">
      <c r="A5" s="3" t="s">
        <v>16</v>
      </c>
      <c r="B5" s="9"/>
      <c r="C5" s="7" t="s">
        <v>17</v>
      </c>
      <c r="D5" s="7">
        <v>473.91</v>
      </c>
      <c r="E5" s="8">
        <v>0</v>
      </c>
      <c r="F5" s="7">
        <f>E5*D5</f>
        <v>0</v>
      </c>
      <c r="G5" s="9" t="s">
        <v>18</v>
      </c>
      <c r="H5" s="9" t="s">
        <v>19</v>
      </c>
      <c r="I5" s="9" t="s">
        <v>15</v>
      </c>
    </row>
    <row r="6" spans="1:9" ht="43.5" hidden="1" customHeight="1" thickBot="1">
      <c r="A6" s="3" t="s">
        <v>88</v>
      </c>
      <c r="B6" s="9">
        <v>5</v>
      </c>
      <c r="C6" s="7" t="s">
        <v>20</v>
      </c>
      <c r="D6" s="7">
        <v>1866.67</v>
      </c>
      <c r="E6" s="8">
        <v>0</v>
      </c>
      <c r="F6" s="7">
        <f>E6*D6</f>
        <v>0</v>
      </c>
      <c r="G6" s="9" t="s">
        <v>21</v>
      </c>
      <c r="H6" s="9" t="s">
        <v>22</v>
      </c>
      <c r="I6" s="9" t="s">
        <v>15</v>
      </c>
    </row>
    <row r="7" spans="1:9" ht="33" customHeight="1">
      <c r="A7" s="27" t="s">
        <v>23</v>
      </c>
      <c r="B7" s="27"/>
      <c r="C7" s="29" t="s">
        <v>11</v>
      </c>
      <c r="D7" s="29">
        <v>885.97</v>
      </c>
      <c r="E7" s="32">
        <v>1.5</v>
      </c>
      <c r="F7" s="29">
        <f>E7*D7</f>
        <v>1328.9549999999999</v>
      </c>
      <c r="G7" s="27" t="s">
        <v>21</v>
      </c>
      <c r="H7" s="4" t="s">
        <v>24</v>
      </c>
      <c r="I7" s="27" t="s">
        <v>15</v>
      </c>
    </row>
    <row r="8" spans="1:9" ht="23.25" thickBot="1">
      <c r="A8" s="28"/>
      <c r="B8" s="28"/>
      <c r="C8" s="30"/>
      <c r="D8" s="30"/>
      <c r="E8" s="33"/>
      <c r="F8" s="30"/>
      <c r="G8" s="28"/>
      <c r="H8" s="9" t="s">
        <v>25</v>
      </c>
      <c r="I8" s="28"/>
    </row>
    <row r="9" spans="1:9" ht="22.5" hidden="1">
      <c r="A9" s="27" t="s">
        <v>26</v>
      </c>
      <c r="B9" s="27">
        <v>15</v>
      </c>
      <c r="C9" s="29" t="s">
        <v>20</v>
      </c>
      <c r="D9" s="29">
        <v>739.83</v>
      </c>
      <c r="E9" s="32">
        <v>0</v>
      </c>
      <c r="F9" s="29">
        <f>E9*D9</f>
        <v>0</v>
      </c>
      <c r="G9" s="27" t="s">
        <v>21</v>
      </c>
      <c r="H9" s="4" t="s">
        <v>27</v>
      </c>
      <c r="I9" s="27" t="s">
        <v>14</v>
      </c>
    </row>
    <row r="10" spans="1:9" ht="20.25" hidden="1" customHeight="1" thickBot="1">
      <c r="A10" s="28"/>
      <c r="B10" s="28"/>
      <c r="C10" s="30"/>
      <c r="D10" s="30"/>
      <c r="E10" s="33"/>
      <c r="F10" s="30"/>
      <c r="G10" s="28"/>
      <c r="H10" s="9" t="s">
        <v>28</v>
      </c>
      <c r="I10" s="28"/>
    </row>
    <row r="11" spans="1:9" ht="23.25" hidden="1" thickBot="1">
      <c r="A11" s="3" t="s">
        <v>72</v>
      </c>
      <c r="B11" s="9">
        <v>49</v>
      </c>
      <c r="C11" s="7" t="s">
        <v>11</v>
      </c>
      <c r="D11" s="7">
        <v>198.45</v>
      </c>
      <c r="E11" s="8">
        <v>0</v>
      </c>
      <c r="F11" s="7">
        <f>E11*D11</f>
        <v>0</v>
      </c>
      <c r="G11" s="9" t="s">
        <v>68</v>
      </c>
      <c r="H11" s="9" t="s">
        <v>69</v>
      </c>
      <c r="I11" s="9" t="s">
        <v>14</v>
      </c>
    </row>
    <row r="12" spans="1:9" ht="23.25" hidden="1" thickBot="1">
      <c r="A12" s="3" t="s">
        <v>71</v>
      </c>
      <c r="B12" s="9">
        <v>49</v>
      </c>
      <c r="C12" s="7" t="s">
        <v>11</v>
      </c>
      <c r="D12" s="7">
        <v>137.28</v>
      </c>
      <c r="E12" s="8">
        <v>0</v>
      </c>
      <c r="F12" s="7">
        <f>E12*D12</f>
        <v>0</v>
      </c>
      <c r="G12" s="9" t="s">
        <v>68</v>
      </c>
      <c r="H12" s="9" t="s">
        <v>69</v>
      </c>
      <c r="I12" s="9" t="s">
        <v>14</v>
      </c>
    </row>
    <row r="13" spans="1:9" ht="23.25" hidden="1" thickBot="1">
      <c r="A13" s="3" t="s">
        <v>87</v>
      </c>
      <c r="B13" s="9"/>
      <c r="C13" s="7" t="s">
        <v>11</v>
      </c>
      <c r="D13" s="7">
        <v>111.05</v>
      </c>
      <c r="E13" s="8">
        <v>0</v>
      </c>
      <c r="F13" s="7">
        <f t="shared" ref="F13:F23" si="0">E13*D13</f>
        <v>0</v>
      </c>
      <c r="G13" s="9" t="s">
        <v>68</v>
      </c>
      <c r="H13" s="9" t="s">
        <v>69</v>
      </c>
      <c r="I13" s="9" t="s">
        <v>14</v>
      </c>
    </row>
    <row r="14" spans="1:9" ht="23.25" thickBot="1">
      <c r="A14" s="3" t="s">
        <v>86</v>
      </c>
      <c r="B14" s="9"/>
      <c r="C14" s="7" t="s">
        <v>84</v>
      </c>
      <c r="D14" s="7">
        <v>604.03</v>
      </c>
      <c r="E14" s="8">
        <v>11</v>
      </c>
      <c r="F14" s="20">
        <f>E14*D14</f>
        <v>6644.33</v>
      </c>
      <c r="G14" s="9" t="s">
        <v>68</v>
      </c>
      <c r="H14" s="9"/>
      <c r="I14" s="9"/>
    </row>
    <row r="15" spans="1:9" ht="23.25" thickBot="1">
      <c r="A15" s="3" t="s">
        <v>82</v>
      </c>
      <c r="B15" s="9"/>
      <c r="C15" s="7" t="s">
        <v>34</v>
      </c>
      <c r="D15" s="7">
        <v>60.77</v>
      </c>
      <c r="E15" s="8">
        <v>50</v>
      </c>
      <c r="F15" s="20">
        <f>E15*D15</f>
        <v>3038.5</v>
      </c>
      <c r="G15" s="9" t="s">
        <v>68</v>
      </c>
      <c r="H15" s="9"/>
      <c r="I15" s="9"/>
    </row>
    <row r="16" spans="1:9" ht="45.75" hidden="1" thickBot="1">
      <c r="A16" s="3" t="s">
        <v>41</v>
      </c>
      <c r="B16" s="6">
        <v>8</v>
      </c>
      <c r="C16" s="7" t="s">
        <v>40</v>
      </c>
      <c r="D16" s="7">
        <v>122.38</v>
      </c>
      <c r="E16" s="8">
        <v>50</v>
      </c>
      <c r="F16" s="7">
        <f t="shared" si="0"/>
        <v>6119</v>
      </c>
      <c r="G16" s="9" t="s">
        <v>36</v>
      </c>
      <c r="H16" s="9" t="s">
        <v>37</v>
      </c>
      <c r="I16" s="9" t="s">
        <v>15</v>
      </c>
    </row>
    <row r="17" spans="1:9" ht="3" hidden="1" customHeight="1" thickBot="1">
      <c r="A17" s="3" t="s">
        <v>29</v>
      </c>
      <c r="B17" s="9"/>
      <c r="C17" s="7" t="s">
        <v>30</v>
      </c>
      <c r="D17" s="7">
        <v>1372.44</v>
      </c>
      <c r="E17" s="8">
        <v>0</v>
      </c>
      <c r="F17" s="7">
        <f t="shared" si="0"/>
        <v>0</v>
      </c>
      <c r="G17" s="9" t="s">
        <v>21</v>
      </c>
      <c r="H17" s="9" t="s">
        <v>31</v>
      </c>
      <c r="I17" s="9" t="s">
        <v>15</v>
      </c>
    </row>
    <row r="18" spans="1:9" ht="32.25" hidden="1" customHeight="1" thickBot="1">
      <c r="A18" s="3" t="s">
        <v>94</v>
      </c>
      <c r="B18" s="9"/>
      <c r="C18" s="9" t="s">
        <v>97</v>
      </c>
      <c r="D18" s="10">
        <v>180.94</v>
      </c>
      <c r="E18" s="19">
        <v>0</v>
      </c>
      <c r="F18" s="21">
        <f>E18*D18</f>
        <v>0</v>
      </c>
      <c r="G18" s="9" t="s">
        <v>21</v>
      </c>
      <c r="H18" s="9" t="s">
        <v>35</v>
      </c>
      <c r="I18" s="9" t="s">
        <v>14</v>
      </c>
    </row>
    <row r="19" spans="1:9" ht="23.25" hidden="1" thickBot="1">
      <c r="A19" s="3" t="s">
        <v>42</v>
      </c>
      <c r="B19" s="9">
        <v>24</v>
      </c>
      <c r="C19" s="7" t="s">
        <v>34</v>
      </c>
      <c r="D19" s="7">
        <v>336.04</v>
      </c>
      <c r="E19" s="8">
        <v>0</v>
      </c>
      <c r="F19" s="7">
        <f t="shared" si="0"/>
        <v>0</v>
      </c>
      <c r="G19" s="9" t="s">
        <v>12</v>
      </c>
      <c r="H19" s="9" t="s">
        <v>13</v>
      </c>
      <c r="I19" s="9" t="s">
        <v>14</v>
      </c>
    </row>
    <row r="20" spans="1:9" ht="23.25" hidden="1" thickBot="1">
      <c r="A20" s="3" t="s">
        <v>43</v>
      </c>
      <c r="B20" s="9">
        <v>24</v>
      </c>
      <c r="C20" s="7" t="s">
        <v>34</v>
      </c>
      <c r="D20" s="7">
        <v>367.08</v>
      </c>
      <c r="E20" s="8">
        <v>0</v>
      </c>
      <c r="F20" s="7">
        <f t="shared" si="0"/>
        <v>0</v>
      </c>
      <c r="G20" s="9" t="s">
        <v>12</v>
      </c>
      <c r="H20" s="9" t="s">
        <v>13</v>
      </c>
      <c r="I20" s="9" t="s">
        <v>14</v>
      </c>
    </row>
    <row r="21" spans="1:9" ht="23.25" hidden="1" thickBot="1">
      <c r="A21" s="3" t="s">
        <v>44</v>
      </c>
      <c r="B21" s="9">
        <v>24</v>
      </c>
      <c r="C21" s="7" t="s">
        <v>34</v>
      </c>
      <c r="D21" s="7">
        <v>414.69</v>
      </c>
      <c r="E21" s="8">
        <v>0</v>
      </c>
      <c r="F21" s="7">
        <f>E21*D21</f>
        <v>0</v>
      </c>
      <c r="G21" s="9" t="s">
        <v>12</v>
      </c>
      <c r="H21" s="9" t="s">
        <v>13</v>
      </c>
      <c r="I21" s="9" t="s">
        <v>14</v>
      </c>
    </row>
    <row r="22" spans="1:9" ht="23.25" hidden="1" thickBot="1">
      <c r="A22" s="3" t="s">
        <v>45</v>
      </c>
      <c r="B22" s="9">
        <v>40</v>
      </c>
      <c r="C22" s="7" t="s">
        <v>34</v>
      </c>
      <c r="D22" s="7">
        <v>500.16</v>
      </c>
      <c r="E22" s="8">
        <v>0</v>
      </c>
      <c r="F22" s="7">
        <f t="shared" si="0"/>
        <v>0</v>
      </c>
      <c r="G22" s="9" t="s">
        <v>12</v>
      </c>
      <c r="H22" s="9" t="s">
        <v>13</v>
      </c>
      <c r="I22" s="9" t="s">
        <v>14</v>
      </c>
    </row>
    <row r="23" spans="1:9" ht="23.25" hidden="1" thickBot="1">
      <c r="A23" s="3" t="s">
        <v>46</v>
      </c>
      <c r="B23" s="9">
        <v>50</v>
      </c>
      <c r="C23" s="7" t="s">
        <v>34</v>
      </c>
      <c r="D23" s="7">
        <v>669.76</v>
      </c>
      <c r="E23" s="8">
        <v>0</v>
      </c>
      <c r="F23" s="7">
        <f t="shared" si="0"/>
        <v>0</v>
      </c>
      <c r="G23" s="9" t="s">
        <v>12</v>
      </c>
      <c r="H23" s="9" t="s">
        <v>13</v>
      </c>
      <c r="I23" s="9" t="s">
        <v>14</v>
      </c>
    </row>
    <row r="24" spans="1:9" ht="23.25" hidden="1" thickBot="1">
      <c r="A24" s="3" t="s">
        <v>47</v>
      </c>
      <c r="B24" s="9">
        <v>80</v>
      </c>
      <c r="C24" s="7" t="s">
        <v>34</v>
      </c>
      <c r="D24" s="7">
        <v>943.39</v>
      </c>
      <c r="E24" s="8">
        <v>0</v>
      </c>
      <c r="F24" s="7">
        <f t="shared" ref="F24:F29" si="1">E24*D24</f>
        <v>0</v>
      </c>
      <c r="G24" s="9" t="s">
        <v>12</v>
      </c>
      <c r="H24" s="9" t="s">
        <v>13</v>
      </c>
      <c r="I24" s="9" t="s">
        <v>14</v>
      </c>
    </row>
    <row r="25" spans="1:9" ht="23.25" hidden="1" thickBot="1">
      <c r="A25" s="3" t="s">
        <v>48</v>
      </c>
      <c r="B25" s="9">
        <v>22</v>
      </c>
      <c r="C25" s="7" t="s">
        <v>20</v>
      </c>
      <c r="D25" s="7">
        <v>712.74</v>
      </c>
      <c r="E25" s="8">
        <v>0</v>
      </c>
      <c r="F25" s="7">
        <f t="shared" si="1"/>
        <v>0</v>
      </c>
      <c r="G25" s="9" t="s">
        <v>12</v>
      </c>
      <c r="H25" s="9" t="s">
        <v>13</v>
      </c>
      <c r="I25" s="9" t="s">
        <v>14</v>
      </c>
    </row>
    <row r="26" spans="1:9" ht="23.25" hidden="1" thickBot="1">
      <c r="A26" s="3" t="s">
        <v>49</v>
      </c>
      <c r="B26" s="9">
        <v>22</v>
      </c>
      <c r="C26" s="7" t="s">
        <v>20</v>
      </c>
      <c r="D26" s="7">
        <v>990.85</v>
      </c>
      <c r="E26" s="8">
        <v>3</v>
      </c>
      <c r="F26" s="7">
        <f t="shared" si="1"/>
        <v>2972.55</v>
      </c>
      <c r="G26" s="9" t="s">
        <v>12</v>
      </c>
      <c r="H26" s="9" t="s">
        <v>13</v>
      </c>
      <c r="I26" s="9" t="s">
        <v>14</v>
      </c>
    </row>
    <row r="27" spans="1:9" ht="23.25" thickBot="1">
      <c r="A27" s="3" t="s">
        <v>50</v>
      </c>
      <c r="B27" s="9">
        <v>30</v>
      </c>
      <c r="C27" s="7" t="s">
        <v>20</v>
      </c>
      <c r="D27" s="7">
        <v>356.69</v>
      </c>
      <c r="E27" s="8">
        <v>12</v>
      </c>
      <c r="F27" s="7">
        <f t="shared" si="1"/>
        <v>4280.28</v>
      </c>
      <c r="G27" s="9" t="s">
        <v>12</v>
      </c>
      <c r="H27" s="9" t="s">
        <v>13</v>
      </c>
      <c r="I27" s="9" t="s">
        <v>14</v>
      </c>
    </row>
    <row r="28" spans="1:9" ht="23.25" thickBot="1">
      <c r="A28" s="3" t="s">
        <v>53</v>
      </c>
      <c r="B28" s="9"/>
      <c r="C28" s="7" t="s">
        <v>30</v>
      </c>
      <c r="D28" s="7">
        <v>338</v>
      </c>
      <c r="E28" s="8">
        <v>8.5</v>
      </c>
      <c r="F28" s="7">
        <f t="shared" si="1"/>
        <v>2873</v>
      </c>
      <c r="G28" s="9" t="s">
        <v>12</v>
      </c>
      <c r="H28" s="9" t="s">
        <v>13</v>
      </c>
      <c r="I28" s="9" t="s">
        <v>15</v>
      </c>
    </row>
    <row r="29" spans="1:9" ht="34.5" thickBot="1">
      <c r="A29" s="3" t="s">
        <v>54</v>
      </c>
      <c r="B29" s="9"/>
      <c r="C29" s="7" t="s">
        <v>55</v>
      </c>
      <c r="D29" s="7">
        <v>803.68</v>
      </c>
      <c r="E29" s="8">
        <v>11.3</v>
      </c>
      <c r="F29" s="7">
        <f t="shared" si="1"/>
        <v>9081.5840000000007</v>
      </c>
      <c r="G29" s="9" t="s">
        <v>12</v>
      </c>
      <c r="H29" s="9" t="s">
        <v>13</v>
      </c>
      <c r="I29" s="9" t="s">
        <v>15</v>
      </c>
    </row>
    <row r="30" spans="1:9" ht="13.5" thickBot="1">
      <c r="A30" s="3" t="s">
        <v>66</v>
      </c>
      <c r="B30" s="9"/>
      <c r="C30" s="11"/>
      <c r="D30" s="11"/>
      <c r="E30" s="15">
        <v>0</v>
      </c>
      <c r="F30" s="16">
        <v>1000</v>
      </c>
      <c r="G30" s="6"/>
      <c r="H30" s="6"/>
      <c r="I30" s="6"/>
    </row>
    <row r="31" spans="1:9" ht="13.5" thickBot="1">
      <c r="A31" s="5" t="s">
        <v>67</v>
      </c>
      <c r="B31" s="9"/>
      <c r="C31" s="17"/>
      <c r="D31" s="17"/>
      <c r="E31" s="17">
        <v>0</v>
      </c>
      <c r="F31" s="7">
        <f>SUM(F4:F30)</f>
        <v>37338.199000000001</v>
      </c>
      <c r="G31" s="9"/>
      <c r="H31" s="9"/>
      <c r="I31" s="9"/>
    </row>
  </sheetData>
  <mergeCells count="25">
    <mergeCell ref="A1:I1"/>
    <mergeCell ref="E9:E10"/>
    <mergeCell ref="F9:F10"/>
    <mergeCell ref="G9:G10"/>
    <mergeCell ref="I9:I10"/>
    <mergeCell ref="A9:A10"/>
    <mergeCell ref="B9:B10"/>
    <mergeCell ref="C9:C10"/>
    <mergeCell ref="D9:D10"/>
    <mergeCell ref="E7:E8"/>
    <mergeCell ref="F7:F8"/>
    <mergeCell ref="G7:G8"/>
    <mergeCell ref="I7:I8"/>
    <mergeCell ref="A7:A8"/>
    <mergeCell ref="B7:B8"/>
    <mergeCell ref="C7:C8"/>
    <mergeCell ref="D7:D8"/>
    <mergeCell ref="F2:F3"/>
    <mergeCell ref="G2:G3"/>
    <mergeCell ref="H2:H3"/>
    <mergeCell ref="I2:I3"/>
    <mergeCell ref="A2:A3"/>
    <mergeCell ref="C2:C3"/>
    <mergeCell ref="D2:D3"/>
    <mergeCell ref="E2:E3"/>
  </mergeCells>
  <phoneticPr fontId="2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I27"/>
  <sheetViews>
    <sheetView topLeftCell="A7" workbookViewId="0">
      <selection activeCell="F37" sqref="F37"/>
    </sheetView>
  </sheetViews>
  <sheetFormatPr defaultRowHeight="12.75"/>
  <cols>
    <col min="1" max="1" width="24.140625" style="2" customWidth="1"/>
    <col min="2" max="2" width="23.28515625" style="2" customWidth="1"/>
    <col min="3" max="6" width="9.140625" style="2"/>
    <col min="7" max="7" width="13.28515625" style="2" customWidth="1"/>
    <col min="8" max="8" width="19" style="2" customWidth="1"/>
    <col min="9" max="9" width="32.7109375" style="2" customWidth="1"/>
    <col min="10" max="16384" width="9.140625" style="2"/>
  </cols>
  <sheetData>
    <row r="1" spans="1:9" ht="39.75" customHeight="1" thickBot="1">
      <c r="A1" s="25" t="s">
        <v>108</v>
      </c>
      <c r="B1" s="26"/>
      <c r="C1" s="26"/>
      <c r="D1" s="26"/>
      <c r="E1" s="26"/>
      <c r="F1" s="26"/>
      <c r="G1" s="26"/>
      <c r="H1" s="26"/>
      <c r="I1" s="26"/>
    </row>
    <row r="2" spans="1:9" ht="20.25" customHeight="1">
      <c r="A2" s="27" t="s">
        <v>0</v>
      </c>
      <c r="B2" s="1" t="s">
        <v>1</v>
      </c>
      <c r="C2" s="29" t="s">
        <v>3</v>
      </c>
      <c r="D2" s="29" t="s">
        <v>4</v>
      </c>
      <c r="E2" s="27" t="s">
        <v>5</v>
      </c>
      <c r="F2" s="29" t="s">
        <v>6</v>
      </c>
      <c r="G2" s="27" t="s">
        <v>7</v>
      </c>
      <c r="H2" s="27" t="s">
        <v>8</v>
      </c>
      <c r="I2" s="27" t="s">
        <v>9</v>
      </c>
    </row>
    <row r="3" spans="1:9" ht="27.75" customHeight="1" thickBot="1">
      <c r="A3" s="28"/>
      <c r="B3" s="4" t="s">
        <v>2</v>
      </c>
      <c r="C3" s="30"/>
      <c r="D3" s="30"/>
      <c r="E3" s="28"/>
      <c r="F3" s="31"/>
      <c r="G3" s="28"/>
      <c r="H3" s="28"/>
      <c r="I3" s="28"/>
    </row>
    <row r="4" spans="1:9" ht="41.25" customHeight="1" thickBot="1">
      <c r="A4" s="3" t="s">
        <v>81</v>
      </c>
      <c r="B4" s="6">
        <v>15</v>
      </c>
      <c r="C4" s="7" t="s">
        <v>11</v>
      </c>
      <c r="D4" s="7">
        <v>228.88</v>
      </c>
      <c r="E4" s="8">
        <v>70</v>
      </c>
      <c r="F4" s="7">
        <f>E4*D4</f>
        <v>16021.6</v>
      </c>
      <c r="G4" s="9" t="s">
        <v>12</v>
      </c>
      <c r="H4" s="9" t="s">
        <v>13</v>
      </c>
      <c r="I4" s="9" t="s">
        <v>14</v>
      </c>
    </row>
    <row r="5" spans="1:9" ht="0.75" customHeight="1" thickBot="1">
      <c r="A5" s="3" t="s">
        <v>16</v>
      </c>
      <c r="B5" s="9"/>
      <c r="C5" s="7" t="s">
        <v>17</v>
      </c>
      <c r="D5" s="7">
        <v>473.91</v>
      </c>
      <c r="E5" s="8">
        <v>0</v>
      </c>
      <c r="F5" s="7">
        <f>E5*D5</f>
        <v>0</v>
      </c>
      <c r="G5" s="9" t="s">
        <v>18</v>
      </c>
      <c r="H5" s="9" t="s">
        <v>19</v>
      </c>
      <c r="I5" s="9" t="s">
        <v>15</v>
      </c>
    </row>
    <row r="6" spans="1:9" ht="43.5" customHeight="1" thickBot="1">
      <c r="A6" s="3" t="s">
        <v>88</v>
      </c>
      <c r="B6" s="9">
        <v>5</v>
      </c>
      <c r="C6" s="7" t="s">
        <v>20</v>
      </c>
      <c r="D6" s="7">
        <v>1866.67</v>
      </c>
      <c r="E6" s="8">
        <v>3</v>
      </c>
      <c r="F6" s="7">
        <f>E6*D6</f>
        <v>5600.01</v>
      </c>
      <c r="G6" s="9" t="s">
        <v>21</v>
      </c>
      <c r="H6" s="9" t="s">
        <v>22</v>
      </c>
      <c r="I6" s="9" t="s">
        <v>15</v>
      </c>
    </row>
    <row r="7" spans="1:9" ht="33" customHeight="1">
      <c r="A7" s="27" t="s">
        <v>23</v>
      </c>
      <c r="B7" s="27"/>
      <c r="C7" s="29" t="s">
        <v>11</v>
      </c>
      <c r="D7" s="29">
        <v>885.97</v>
      </c>
      <c r="E7" s="32">
        <v>1.5</v>
      </c>
      <c r="F7" s="29">
        <f>E7*D7</f>
        <v>1328.9549999999999</v>
      </c>
      <c r="G7" s="27" t="s">
        <v>21</v>
      </c>
      <c r="H7" s="4" t="s">
        <v>24</v>
      </c>
      <c r="I7" s="27" t="s">
        <v>15</v>
      </c>
    </row>
    <row r="8" spans="1:9" ht="23.25" thickBot="1">
      <c r="A8" s="28"/>
      <c r="B8" s="28"/>
      <c r="C8" s="30"/>
      <c r="D8" s="30"/>
      <c r="E8" s="33"/>
      <c r="F8" s="30"/>
      <c r="G8" s="28"/>
      <c r="H8" s="9" t="s">
        <v>25</v>
      </c>
      <c r="I8" s="28"/>
    </row>
    <row r="9" spans="1:9" ht="22.5" hidden="1">
      <c r="A9" s="27" t="s">
        <v>26</v>
      </c>
      <c r="B9" s="27">
        <v>15</v>
      </c>
      <c r="C9" s="29" t="s">
        <v>20</v>
      </c>
      <c r="D9" s="29">
        <v>739.83</v>
      </c>
      <c r="E9" s="32">
        <v>0</v>
      </c>
      <c r="F9" s="29">
        <f>E9*D9</f>
        <v>0</v>
      </c>
      <c r="G9" s="27" t="s">
        <v>21</v>
      </c>
      <c r="H9" s="4" t="s">
        <v>27</v>
      </c>
      <c r="I9" s="27" t="s">
        <v>14</v>
      </c>
    </row>
    <row r="10" spans="1:9" ht="20.25" hidden="1" customHeight="1" thickBot="1">
      <c r="A10" s="28"/>
      <c r="B10" s="28"/>
      <c r="C10" s="30"/>
      <c r="D10" s="30"/>
      <c r="E10" s="33"/>
      <c r="F10" s="30"/>
      <c r="G10" s="28"/>
      <c r="H10" s="9" t="s">
        <v>28</v>
      </c>
      <c r="I10" s="28"/>
    </row>
    <row r="11" spans="1:9" ht="23.25" thickBot="1">
      <c r="A11" s="3" t="s">
        <v>72</v>
      </c>
      <c r="B11" s="9">
        <v>49</v>
      </c>
      <c r="C11" s="7" t="s">
        <v>11</v>
      </c>
      <c r="D11" s="7">
        <v>198.45</v>
      </c>
      <c r="E11" s="8">
        <v>160.08000000000001</v>
      </c>
      <c r="F11" s="7">
        <f>E11*D11</f>
        <v>31767.876</v>
      </c>
      <c r="G11" s="9" t="s">
        <v>68</v>
      </c>
      <c r="H11" s="9" t="s">
        <v>69</v>
      </c>
      <c r="I11" s="9" t="s">
        <v>14</v>
      </c>
    </row>
    <row r="12" spans="1:9" ht="23.25" thickBot="1">
      <c r="A12" s="3" t="s">
        <v>71</v>
      </c>
      <c r="B12" s="9">
        <v>49</v>
      </c>
      <c r="C12" s="7" t="s">
        <v>11</v>
      </c>
      <c r="D12" s="7">
        <v>137.28</v>
      </c>
      <c r="E12" s="8">
        <v>2.4</v>
      </c>
      <c r="F12" s="7">
        <f>E12*D12</f>
        <v>329.47199999999998</v>
      </c>
      <c r="G12" s="9" t="s">
        <v>68</v>
      </c>
      <c r="H12" s="9" t="s">
        <v>69</v>
      </c>
      <c r="I12" s="9" t="s">
        <v>14</v>
      </c>
    </row>
    <row r="13" spans="1:9" ht="23.25" thickBot="1">
      <c r="A13" s="3" t="s">
        <v>87</v>
      </c>
      <c r="B13" s="9"/>
      <c r="C13" s="7" t="s">
        <v>11</v>
      </c>
      <c r="D13" s="7">
        <v>111.05</v>
      </c>
      <c r="E13" s="8">
        <v>20</v>
      </c>
      <c r="F13" s="7">
        <f t="shared" ref="F13:F19" si="0">E13*D13</f>
        <v>2221</v>
      </c>
      <c r="G13" s="9" t="s">
        <v>68</v>
      </c>
      <c r="H13" s="9" t="s">
        <v>69</v>
      </c>
      <c r="I13" s="9" t="s">
        <v>14</v>
      </c>
    </row>
    <row r="14" spans="1:9" ht="31.5" customHeight="1" thickBot="1">
      <c r="A14" s="3" t="s">
        <v>94</v>
      </c>
      <c r="B14" s="9"/>
      <c r="C14" s="9" t="s">
        <v>97</v>
      </c>
      <c r="D14" s="10">
        <v>180.94</v>
      </c>
      <c r="E14" s="19">
        <v>20</v>
      </c>
      <c r="F14" s="21">
        <f>E14*D14</f>
        <v>3618.8</v>
      </c>
      <c r="G14" s="9" t="s">
        <v>21</v>
      </c>
      <c r="H14" s="9" t="s">
        <v>35</v>
      </c>
      <c r="I14" s="9" t="s">
        <v>14</v>
      </c>
    </row>
    <row r="15" spans="1:9" ht="23.25" hidden="1" thickBot="1">
      <c r="A15" s="3" t="s">
        <v>42</v>
      </c>
      <c r="B15" s="9">
        <v>24</v>
      </c>
      <c r="C15" s="7" t="s">
        <v>34</v>
      </c>
      <c r="D15" s="7">
        <v>336.04</v>
      </c>
      <c r="E15" s="8">
        <v>0</v>
      </c>
      <c r="F15" s="7">
        <f t="shared" si="0"/>
        <v>0</v>
      </c>
      <c r="G15" s="9" t="s">
        <v>12</v>
      </c>
      <c r="H15" s="9" t="s">
        <v>13</v>
      </c>
      <c r="I15" s="9" t="s">
        <v>14</v>
      </c>
    </row>
    <row r="16" spans="1:9" ht="23.25" hidden="1" thickBot="1">
      <c r="A16" s="3" t="s">
        <v>43</v>
      </c>
      <c r="B16" s="9">
        <v>24</v>
      </c>
      <c r="C16" s="7" t="s">
        <v>34</v>
      </c>
      <c r="D16" s="7">
        <v>367.08</v>
      </c>
      <c r="E16" s="8">
        <v>0</v>
      </c>
      <c r="F16" s="7">
        <f t="shared" si="0"/>
        <v>0</v>
      </c>
      <c r="G16" s="9" t="s">
        <v>12</v>
      </c>
      <c r="H16" s="9" t="s">
        <v>13</v>
      </c>
      <c r="I16" s="9" t="s">
        <v>14</v>
      </c>
    </row>
    <row r="17" spans="1:9" ht="23.25" hidden="1" thickBot="1">
      <c r="A17" s="3" t="s">
        <v>44</v>
      </c>
      <c r="B17" s="9">
        <v>24</v>
      </c>
      <c r="C17" s="7" t="s">
        <v>34</v>
      </c>
      <c r="D17" s="7">
        <v>414.69</v>
      </c>
      <c r="E17" s="8">
        <v>0</v>
      </c>
      <c r="F17" s="7">
        <f>E17*D17</f>
        <v>0</v>
      </c>
      <c r="G17" s="9" t="s">
        <v>12</v>
      </c>
      <c r="H17" s="9" t="s">
        <v>13</v>
      </c>
      <c r="I17" s="9" t="s">
        <v>14</v>
      </c>
    </row>
    <row r="18" spans="1:9" ht="23.25" hidden="1" thickBot="1">
      <c r="A18" s="3" t="s">
        <v>45</v>
      </c>
      <c r="B18" s="9">
        <v>40</v>
      </c>
      <c r="C18" s="7" t="s">
        <v>34</v>
      </c>
      <c r="D18" s="7">
        <v>500.16</v>
      </c>
      <c r="E18" s="8">
        <v>0</v>
      </c>
      <c r="F18" s="7">
        <f t="shared" si="0"/>
        <v>0</v>
      </c>
      <c r="G18" s="9" t="s">
        <v>12</v>
      </c>
      <c r="H18" s="9" t="s">
        <v>13</v>
      </c>
      <c r="I18" s="9" t="s">
        <v>14</v>
      </c>
    </row>
    <row r="19" spans="1:9" ht="23.25" hidden="1" thickBot="1">
      <c r="A19" s="3" t="s">
        <v>46</v>
      </c>
      <c r="B19" s="9">
        <v>50</v>
      </c>
      <c r="C19" s="7" t="s">
        <v>34</v>
      </c>
      <c r="D19" s="7">
        <v>669.76</v>
      </c>
      <c r="E19" s="8">
        <v>0</v>
      </c>
      <c r="F19" s="7">
        <f t="shared" si="0"/>
        <v>0</v>
      </c>
      <c r="G19" s="9" t="s">
        <v>12</v>
      </c>
      <c r="H19" s="9" t="s">
        <v>13</v>
      </c>
      <c r="I19" s="9" t="s">
        <v>14</v>
      </c>
    </row>
    <row r="20" spans="1:9" ht="23.25" hidden="1" thickBot="1">
      <c r="A20" s="3" t="s">
        <v>47</v>
      </c>
      <c r="B20" s="9">
        <v>80</v>
      </c>
      <c r="C20" s="7" t="s">
        <v>34</v>
      </c>
      <c r="D20" s="7">
        <v>943.39</v>
      </c>
      <c r="E20" s="8">
        <v>0</v>
      </c>
      <c r="F20" s="7">
        <f t="shared" ref="F20:F25" si="1">E20*D20</f>
        <v>0</v>
      </c>
      <c r="G20" s="9" t="s">
        <v>12</v>
      </c>
      <c r="H20" s="9" t="s">
        <v>13</v>
      </c>
      <c r="I20" s="9" t="s">
        <v>14</v>
      </c>
    </row>
    <row r="21" spans="1:9" ht="23.25" hidden="1" thickBot="1">
      <c r="A21" s="3" t="s">
        <v>48</v>
      </c>
      <c r="B21" s="9">
        <v>22</v>
      </c>
      <c r="C21" s="7" t="s">
        <v>20</v>
      </c>
      <c r="D21" s="7">
        <v>712.74</v>
      </c>
      <c r="E21" s="8">
        <v>0</v>
      </c>
      <c r="F21" s="7">
        <f t="shared" si="1"/>
        <v>0</v>
      </c>
      <c r="G21" s="9" t="s">
        <v>12</v>
      </c>
      <c r="H21" s="9" t="s">
        <v>13</v>
      </c>
      <c r="I21" s="9" t="s">
        <v>14</v>
      </c>
    </row>
    <row r="22" spans="1:9" ht="23.25" hidden="1" thickBot="1">
      <c r="A22" s="3" t="s">
        <v>49</v>
      </c>
      <c r="B22" s="9">
        <v>22</v>
      </c>
      <c r="C22" s="7" t="s">
        <v>20</v>
      </c>
      <c r="D22" s="7">
        <v>990.85</v>
      </c>
      <c r="E22" s="8">
        <v>3</v>
      </c>
      <c r="F22" s="7">
        <f t="shared" si="1"/>
        <v>2972.55</v>
      </c>
      <c r="G22" s="9" t="s">
        <v>12</v>
      </c>
      <c r="H22" s="9" t="s">
        <v>13</v>
      </c>
      <c r="I22" s="9" t="s">
        <v>14</v>
      </c>
    </row>
    <row r="23" spans="1:9" ht="23.25" thickBot="1">
      <c r="A23" s="3" t="s">
        <v>50</v>
      </c>
      <c r="B23" s="9">
        <v>30</v>
      </c>
      <c r="C23" s="7" t="s">
        <v>20</v>
      </c>
      <c r="D23" s="7">
        <v>356.69</v>
      </c>
      <c r="E23" s="8">
        <v>1</v>
      </c>
      <c r="F23" s="7">
        <f t="shared" si="1"/>
        <v>356.69</v>
      </c>
      <c r="G23" s="9" t="s">
        <v>12</v>
      </c>
      <c r="H23" s="9" t="s">
        <v>13</v>
      </c>
      <c r="I23" s="9" t="s">
        <v>14</v>
      </c>
    </row>
    <row r="24" spans="1:9" ht="23.25" thickBot="1">
      <c r="A24" s="3" t="s">
        <v>53</v>
      </c>
      <c r="B24" s="9"/>
      <c r="C24" s="7" t="s">
        <v>30</v>
      </c>
      <c r="D24" s="7">
        <v>338</v>
      </c>
      <c r="E24" s="8">
        <v>15</v>
      </c>
      <c r="F24" s="7">
        <f t="shared" si="1"/>
        <v>5070</v>
      </c>
      <c r="G24" s="9" t="s">
        <v>12</v>
      </c>
      <c r="H24" s="9" t="s">
        <v>13</v>
      </c>
      <c r="I24" s="9" t="s">
        <v>15</v>
      </c>
    </row>
    <row r="25" spans="1:9" ht="34.5" thickBot="1">
      <c r="A25" s="3" t="s">
        <v>54</v>
      </c>
      <c r="B25" s="9"/>
      <c r="C25" s="7" t="s">
        <v>55</v>
      </c>
      <c r="D25" s="7">
        <v>803.68</v>
      </c>
      <c r="E25" s="8">
        <v>5.6</v>
      </c>
      <c r="F25" s="7">
        <f t="shared" si="1"/>
        <v>4500.6079999999993</v>
      </c>
      <c r="G25" s="9" t="s">
        <v>12</v>
      </c>
      <c r="H25" s="9" t="s">
        <v>13</v>
      </c>
      <c r="I25" s="9" t="s">
        <v>15</v>
      </c>
    </row>
    <row r="26" spans="1:9" ht="13.5" thickBot="1">
      <c r="A26" s="3" t="s">
        <v>66</v>
      </c>
      <c r="B26" s="9"/>
      <c r="C26" s="11"/>
      <c r="D26" s="11"/>
      <c r="E26" s="15">
        <v>0</v>
      </c>
      <c r="F26" s="16">
        <v>10000</v>
      </c>
      <c r="G26" s="6"/>
      <c r="H26" s="6"/>
      <c r="I26" s="6"/>
    </row>
    <row r="27" spans="1:9" ht="13.5" thickBot="1">
      <c r="A27" s="5" t="s">
        <v>67</v>
      </c>
      <c r="B27" s="9"/>
      <c r="C27" s="17"/>
      <c r="D27" s="17"/>
      <c r="E27" s="17">
        <v>0</v>
      </c>
      <c r="F27" s="7">
        <f>SUM(F4:F26)</f>
        <v>83787.561000000002</v>
      </c>
      <c r="G27" s="9"/>
      <c r="H27" s="9"/>
      <c r="I27" s="9"/>
    </row>
  </sheetData>
  <mergeCells count="25">
    <mergeCell ref="I2:I3"/>
    <mergeCell ref="E7:E8"/>
    <mergeCell ref="F7:F8"/>
    <mergeCell ref="A1:I1"/>
    <mergeCell ref="A2:A3"/>
    <mergeCell ref="C2:C3"/>
    <mergeCell ref="D2:D3"/>
    <mergeCell ref="E2:E3"/>
    <mergeCell ref="F2:F3"/>
    <mergeCell ref="G2:G3"/>
    <mergeCell ref="H2:H3"/>
    <mergeCell ref="A7:A8"/>
    <mergeCell ref="B7:B8"/>
    <mergeCell ref="C7:C8"/>
    <mergeCell ref="D7:D8"/>
    <mergeCell ref="G7:G8"/>
    <mergeCell ref="I7:I8"/>
    <mergeCell ref="A9:A10"/>
    <mergeCell ref="B9:B10"/>
    <mergeCell ref="C9:C10"/>
    <mergeCell ref="D9:D10"/>
    <mergeCell ref="E9:E10"/>
    <mergeCell ref="F9:F10"/>
    <mergeCell ref="G9:G10"/>
    <mergeCell ref="I9:I10"/>
  </mergeCells>
  <phoneticPr fontId="2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0"/>
  <sheetViews>
    <sheetView topLeftCell="A11" workbookViewId="0">
      <selection sqref="A1:I1"/>
    </sheetView>
  </sheetViews>
  <sheetFormatPr defaultRowHeight="12.75"/>
  <cols>
    <col min="1" max="1" width="24.140625" style="2" customWidth="1"/>
    <col min="2" max="2" width="23.28515625" style="2" customWidth="1"/>
    <col min="3" max="6" width="9.140625" style="2"/>
    <col min="7" max="7" width="13.28515625" style="2" customWidth="1"/>
    <col min="8" max="8" width="19" style="2" customWidth="1"/>
    <col min="9" max="9" width="32.7109375" style="2" customWidth="1"/>
    <col min="10" max="16384" width="9.140625" style="2"/>
  </cols>
  <sheetData>
    <row r="1" spans="1:9" ht="61.5" customHeight="1" thickBot="1">
      <c r="A1" s="25" t="s">
        <v>104</v>
      </c>
      <c r="B1" s="26"/>
      <c r="C1" s="26"/>
      <c r="D1" s="26"/>
      <c r="E1" s="26"/>
      <c r="F1" s="26"/>
      <c r="G1" s="26"/>
      <c r="H1" s="26"/>
      <c r="I1" s="26"/>
    </row>
    <row r="2" spans="1:9" ht="20.25" customHeight="1">
      <c r="A2" s="27" t="s">
        <v>0</v>
      </c>
      <c r="B2" s="1" t="s">
        <v>1</v>
      </c>
      <c r="C2" s="29" t="s">
        <v>3</v>
      </c>
      <c r="D2" s="29" t="s">
        <v>4</v>
      </c>
      <c r="E2" s="27" t="s">
        <v>5</v>
      </c>
      <c r="F2" s="29" t="s">
        <v>6</v>
      </c>
      <c r="G2" s="27" t="s">
        <v>7</v>
      </c>
      <c r="H2" s="27" t="s">
        <v>8</v>
      </c>
      <c r="I2" s="27" t="s">
        <v>9</v>
      </c>
    </row>
    <row r="3" spans="1:9" ht="27.75" customHeight="1" thickBot="1">
      <c r="A3" s="28"/>
      <c r="B3" s="4" t="s">
        <v>2</v>
      </c>
      <c r="C3" s="30"/>
      <c r="D3" s="30"/>
      <c r="E3" s="28"/>
      <c r="F3" s="31"/>
      <c r="G3" s="28"/>
      <c r="H3" s="28"/>
      <c r="I3" s="28"/>
    </row>
    <row r="4" spans="1:9" ht="41.25" customHeight="1" thickBot="1">
      <c r="A4" s="3" t="s">
        <v>10</v>
      </c>
      <c r="B4" s="6">
        <v>38</v>
      </c>
      <c r="C4" s="7" t="s">
        <v>11</v>
      </c>
      <c r="D4" s="7">
        <v>228.88</v>
      </c>
      <c r="E4" s="8">
        <v>15</v>
      </c>
      <c r="F4" s="20">
        <f>E4*D4</f>
        <v>3433.2</v>
      </c>
      <c r="G4" s="9" t="s">
        <v>12</v>
      </c>
      <c r="H4" s="9" t="s">
        <v>13</v>
      </c>
      <c r="I4" s="9" t="s">
        <v>14</v>
      </c>
    </row>
    <row r="5" spans="1:9" ht="41.25" customHeight="1" thickBot="1">
      <c r="A5" s="3" t="s">
        <v>93</v>
      </c>
      <c r="B5" s="9"/>
      <c r="C5" s="7" t="s">
        <v>11</v>
      </c>
      <c r="D5" s="7">
        <v>618.6</v>
      </c>
      <c r="E5" s="8">
        <v>0.5</v>
      </c>
      <c r="F5" s="20">
        <f>E5*D5</f>
        <v>309.3</v>
      </c>
      <c r="G5" s="9" t="s">
        <v>12</v>
      </c>
      <c r="H5" s="9" t="s">
        <v>13</v>
      </c>
      <c r="I5" s="9"/>
    </row>
    <row r="6" spans="1:9" ht="41.25" customHeight="1" thickBot="1">
      <c r="A6" s="3" t="s">
        <v>85</v>
      </c>
      <c r="B6" s="9"/>
      <c r="C6" s="7" t="s">
        <v>11</v>
      </c>
      <c r="D6" s="7">
        <v>116.76</v>
      </c>
      <c r="E6" s="8">
        <v>5</v>
      </c>
      <c r="F6" s="20">
        <f>E6*D6</f>
        <v>583.80000000000007</v>
      </c>
      <c r="G6" s="9"/>
      <c r="H6" s="9"/>
      <c r="I6" s="9"/>
    </row>
    <row r="7" spans="1:9" ht="27" hidden="1" customHeight="1" thickBot="1">
      <c r="A7" s="3" t="s">
        <v>92</v>
      </c>
      <c r="B7" s="9"/>
      <c r="C7" s="7" t="s">
        <v>30</v>
      </c>
      <c r="D7" s="7"/>
      <c r="E7" s="8">
        <v>0.5</v>
      </c>
      <c r="F7" s="20">
        <f>E7*D7</f>
        <v>0</v>
      </c>
      <c r="G7" s="9" t="s">
        <v>12</v>
      </c>
      <c r="H7" s="9" t="s">
        <v>13</v>
      </c>
      <c r="I7" s="9"/>
    </row>
    <row r="8" spans="1:9" ht="33" customHeight="1">
      <c r="A8" s="27" t="s">
        <v>23</v>
      </c>
      <c r="B8" s="27"/>
      <c r="C8" s="29" t="s">
        <v>11</v>
      </c>
      <c r="D8" s="29">
        <v>885.97</v>
      </c>
      <c r="E8" s="32">
        <v>1</v>
      </c>
      <c r="F8" s="37">
        <f>E8*D8</f>
        <v>885.97</v>
      </c>
      <c r="G8" s="27" t="s">
        <v>21</v>
      </c>
      <c r="H8" s="4" t="s">
        <v>24</v>
      </c>
      <c r="I8" s="27" t="s">
        <v>15</v>
      </c>
    </row>
    <row r="9" spans="1:9" ht="23.25" thickBot="1">
      <c r="A9" s="28"/>
      <c r="B9" s="28"/>
      <c r="C9" s="30"/>
      <c r="D9" s="30"/>
      <c r="E9" s="33"/>
      <c r="F9" s="38"/>
      <c r="G9" s="28"/>
      <c r="H9" s="9" t="s">
        <v>25</v>
      </c>
      <c r="I9" s="28"/>
    </row>
    <row r="10" spans="1:9" ht="22.5">
      <c r="A10" s="27" t="s">
        <v>26</v>
      </c>
      <c r="B10" s="27">
        <v>15</v>
      </c>
      <c r="C10" s="29" t="s">
        <v>20</v>
      </c>
      <c r="D10" s="29">
        <v>739.83</v>
      </c>
      <c r="E10" s="32">
        <v>3</v>
      </c>
      <c r="F10" s="37">
        <v>2219.4899999999998</v>
      </c>
      <c r="G10" s="27" t="s">
        <v>21</v>
      </c>
      <c r="H10" s="4" t="s">
        <v>27</v>
      </c>
      <c r="I10" s="27" t="s">
        <v>14</v>
      </c>
    </row>
    <row r="11" spans="1:9" ht="20.25" customHeight="1" thickBot="1">
      <c r="A11" s="28"/>
      <c r="B11" s="28"/>
      <c r="C11" s="30"/>
      <c r="D11" s="30"/>
      <c r="E11" s="33"/>
      <c r="F11" s="38"/>
      <c r="G11" s="28"/>
      <c r="H11" s="9" t="s">
        <v>28</v>
      </c>
      <c r="I11" s="28"/>
    </row>
    <row r="12" spans="1:9" ht="32.25" customHeight="1" thickBot="1">
      <c r="A12" s="3" t="s">
        <v>94</v>
      </c>
      <c r="B12" s="9"/>
      <c r="C12" s="9" t="s">
        <v>95</v>
      </c>
      <c r="D12" s="10">
        <v>180.94</v>
      </c>
      <c r="E12" s="23">
        <v>20</v>
      </c>
      <c r="F12" s="22">
        <f>E12*D12</f>
        <v>3618.8</v>
      </c>
      <c r="G12" s="9" t="s">
        <v>21</v>
      </c>
      <c r="H12" s="9" t="s">
        <v>35</v>
      </c>
      <c r="I12" s="9" t="s">
        <v>14</v>
      </c>
    </row>
    <row r="13" spans="1:9" ht="23.25" thickBot="1">
      <c r="A13" s="3" t="s">
        <v>70</v>
      </c>
      <c r="B13" s="9">
        <v>49</v>
      </c>
      <c r="C13" s="7" t="s">
        <v>20</v>
      </c>
      <c r="D13" s="10">
        <v>59.95</v>
      </c>
      <c r="E13" s="19">
        <v>48</v>
      </c>
      <c r="F13" s="21">
        <f>E13*D13</f>
        <v>2877.6000000000004</v>
      </c>
      <c r="G13" s="6" t="s">
        <v>68</v>
      </c>
      <c r="H13" s="9" t="s">
        <v>69</v>
      </c>
      <c r="I13" s="9" t="s">
        <v>14</v>
      </c>
    </row>
    <row r="14" spans="1:9" ht="23.25" thickBot="1">
      <c r="A14" s="3" t="s">
        <v>29</v>
      </c>
      <c r="B14" s="9"/>
      <c r="C14" s="7" t="s">
        <v>30</v>
      </c>
      <c r="D14" s="7">
        <v>1372.44</v>
      </c>
      <c r="E14" s="8">
        <v>7</v>
      </c>
      <c r="F14" s="20">
        <f t="shared" ref="F14:F22" si="0">E14*D14</f>
        <v>9607.08</v>
      </c>
      <c r="G14" s="9" t="s">
        <v>21</v>
      </c>
      <c r="H14" s="9" t="s">
        <v>31</v>
      </c>
      <c r="I14" s="9" t="s">
        <v>15</v>
      </c>
    </row>
    <row r="15" spans="1:9" ht="23.25" thickBot="1">
      <c r="A15" s="3" t="s">
        <v>32</v>
      </c>
      <c r="B15" s="9">
        <v>29</v>
      </c>
      <c r="C15" s="7" t="s">
        <v>11</v>
      </c>
      <c r="D15" s="7">
        <v>398.76</v>
      </c>
      <c r="E15" s="8">
        <v>15</v>
      </c>
      <c r="F15" s="20">
        <f t="shared" si="0"/>
        <v>5981.4</v>
      </c>
      <c r="G15" s="9" t="s">
        <v>12</v>
      </c>
      <c r="H15" s="9" t="s">
        <v>13</v>
      </c>
      <c r="I15" s="9" t="s">
        <v>14</v>
      </c>
    </row>
    <row r="16" spans="1:9" ht="23.25" thickBot="1">
      <c r="A16" s="3" t="s">
        <v>74</v>
      </c>
      <c r="B16" s="9"/>
      <c r="C16" s="7" t="s">
        <v>30</v>
      </c>
      <c r="D16" s="7">
        <v>1791.2</v>
      </c>
      <c r="E16" s="8">
        <v>0.1</v>
      </c>
      <c r="F16" s="20">
        <f t="shared" si="0"/>
        <v>179.12</v>
      </c>
      <c r="G16" s="6" t="s">
        <v>68</v>
      </c>
      <c r="H16" s="9" t="s">
        <v>13</v>
      </c>
      <c r="I16" s="9"/>
    </row>
    <row r="17" spans="1:9" ht="23.25" thickBot="1">
      <c r="A17" s="3" t="s">
        <v>73</v>
      </c>
      <c r="B17" s="9">
        <v>29</v>
      </c>
      <c r="C17" s="7" t="s">
        <v>11</v>
      </c>
      <c r="D17" s="7">
        <v>489.34</v>
      </c>
      <c r="E17" s="8">
        <v>2</v>
      </c>
      <c r="F17" s="20">
        <f t="shared" si="0"/>
        <v>978.68</v>
      </c>
      <c r="G17" s="9" t="s">
        <v>68</v>
      </c>
      <c r="H17" s="9" t="s">
        <v>13</v>
      </c>
      <c r="I17" s="9" t="s">
        <v>14</v>
      </c>
    </row>
    <row r="18" spans="1:9" ht="23.25" thickBot="1">
      <c r="A18" s="3" t="s">
        <v>96</v>
      </c>
      <c r="B18" s="9"/>
      <c r="C18" s="7" t="s">
        <v>11</v>
      </c>
      <c r="D18" s="7"/>
      <c r="E18" s="8">
        <v>2</v>
      </c>
      <c r="F18" s="20"/>
      <c r="G18" s="9" t="s">
        <v>68</v>
      </c>
      <c r="H18" s="9" t="s">
        <v>13</v>
      </c>
      <c r="I18" s="9"/>
    </row>
    <row r="19" spans="1:9" ht="23.25" thickBot="1">
      <c r="A19" s="3" t="s">
        <v>42</v>
      </c>
      <c r="B19" s="9">
        <v>24</v>
      </c>
      <c r="C19" s="7" t="s">
        <v>34</v>
      </c>
      <c r="D19" s="7">
        <v>336.04</v>
      </c>
      <c r="E19" s="8">
        <v>2.5</v>
      </c>
      <c r="F19" s="20">
        <f t="shared" si="0"/>
        <v>840.1</v>
      </c>
      <c r="G19" s="9" t="s">
        <v>12</v>
      </c>
      <c r="H19" s="9" t="s">
        <v>13</v>
      </c>
      <c r="I19" s="9" t="s">
        <v>14</v>
      </c>
    </row>
    <row r="20" spans="1:9" ht="23.25" thickBot="1">
      <c r="A20" s="3" t="s">
        <v>43</v>
      </c>
      <c r="B20" s="9">
        <v>24</v>
      </c>
      <c r="C20" s="7" t="s">
        <v>34</v>
      </c>
      <c r="D20" s="7">
        <v>367.08</v>
      </c>
      <c r="E20" s="8">
        <v>1.7</v>
      </c>
      <c r="F20" s="20">
        <f t="shared" si="0"/>
        <v>624.03599999999994</v>
      </c>
      <c r="G20" s="9" t="s">
        <v>12</v>
      </c>
      <c r="H20" s="9" t="s">
        <v>13</v>
      </c>
      <c r="I20" s="9" t="s">
        <v>14</v>
      </c>
    </row>
    <row r="21" spans="1:9" ht="23.25" thickBot="1">
      <c r="A21" s="3" t="s">
        <v>44</v>
      </c>
      <c r="B21" s="9">
        <v>24</v>
      </c>
      <c r="C21" s="7" t="s">
        <v>34</v>
      </c>
      <c r="D21" s="7">
        <v>414.69</v>
      </c>
      <c r="E21" s="8">
        <v>20</v>
      </c>
      <c r="F21" s="20">
        <f>E21*D21</f>
        <v>8293.7999999999993</v>
      </c>
      <c r="G21" s="9" t="s">
        <v>12</v>
      </c>
      <c r="H21" s="9" t="s">
        <v>13</v>
      </c>
      <c r="I21" s="9" t="s">
        <v>14</v>
      </c>
    </row>
    <row r="22" spans="1:9" ht="23.25" thickBot="1">
      <c r="A22" s="3" t="s">
        <v>45</v>
      </c>
      <c r="B22" s="9">
        <v>40</v>
      </c>
      <c r="C22" s="7" t="s">
        <v>34</v>
      </c>
      <c r="D22" s="7">
        <v>500.16</v>
      </c>
      <c r="E22" s="8">
        <v>15</v>
      </c>
      <c r="F22" s="20">
        <f t="shared" si="0"/>
        <v>7502.4000000000005</v>
      </c>
      <c r="G22" s="9" t="s">
        <v>12</v>
      </c>
      <c r="H22" s="9" t="s">
        <v>13</v>
      </c>
      <c r="I22" s="9" t="s">
        <v>14</v>
      </c>
    </row>
    <row r="23" spans="1:9" ht="23.25" thickBot="1">
      <c r="A23" s="3" t="s">
        <v>47</v>
      </c>
      <c r="B23" s="9">
        <v>80</v>
      </c>
      <c r="C23" s="7" t="s">
        <v>34</v>
      </c>
      <c r="D23" s="7">
        <v>943.39</v>
      </c>
      <c r="E23" s="8">
        <v>5</v>
      </c>
      <c r="F23" s="20">
        <f>E23*D23</f>
        <v>4716.95</v>
      </c>
      <c r="G23" s="9" t="s">
        <v>12</v>
      </c>
      <c r="H23" s="9" t="s">
        <v>13</v>
      </c>
      <c r="I23" s="9" t="s">
        <v>14</v>
      </c>
    </row>
    <row r="24" spans="1:9" ht="23.25" thickBot="1">
      <c r="A24" s="3" t="s">
        <v>53</v>
      </c>
      <c r="B24" s="9"/>
      <c r="C24" s="7" t="s">
        <v>78</v>
      </c>
      <c r="D24" s="7">
        <v>338</v>
      </c>
      <c r="E24" s="8">
        <v>4.6280000000000001</v>
      </c>
      <c r="F24" s="20">
        <f>E24*D24</f>
        <v>1564.2640000000001</v>
      </c>
      <c r="G24" s="9" t="s">
        <v>12</v>
      </c>
      <c r="H24" s="9" t="s">
        <v>13</v>
      </c>
      <c r="I24" s="9" t="s">
        <v>15</v>
      </c>
    </row>
    <row r="25" spans="1:9" ht="34.5" thickBot="1">
      <c r="A25" s="3" t="s">
        <v>54</v>
      </c>
      <c r="B25" s="9"/>
      <c r="C25" s="7" t="s">
        <v>55</v>
      </c>
      <c r="D25" s="7">
        <v>668.4</v>
      </c>
      <c r="E25" s="8">
        <v>16.899999999999999</v>
      </c>
      <c r="F25" s="20">
        <f>E25*D25</f>
        <v>11295.96</v>
      </c>
      <c r="G25" s="9" t="s">
        <v>12</v>
      </c>
      <c r="H25" s="9" t="s">
        <v>13</v>
      </c>
      <c r="I25" s="9" t="s">
        <v>15</v>
      </c>
    </row>
    <row r="26" spans="1:9" ht="34.5" thickBot="1">
      <c r="A26" s="3" t="s">
        <v>60</v>
      </c>
      <c r="B26" s="9"/>
      <c r="C26" s="7" t="s">
        <v>40</v>
      </c>
      <c r="D26" s="7">
        <v>29.41</v>
      </c>
      <c r="E26" s="8">
        <v>15</v>
      </c>
      <c r="F26" s="20">
        <f>E26*D26</f>
        <v>441.15</v>
      </c>
      <c r="G26" s="9" t="s">
        <v>36</v>
      </c>
      <c r="H26" s="9" t="s">
        <v>61</v>
      </c>
      <c r="I26" s="9" t="s">
        <v>15</v>
      </c>
    </row>
    <row r="27" spans="1:9" ht="34.5" thickBot="1">
      <c r="A27" s="3" t="s">
        <v>62</v>
      </c>
      <c r="B27" s="9"/>
      <c r="C27" s="7" t="s">
        <v>20</v>
      </c>
      <c r="D27" s="7">
        <v>259.89</v>
      </c>
      <c r="E27" s="8">
        <v>2</v>
      </c>
      <c r="F27" s="20">
        <f>E27*D27</f>
        <v>519.78</v>
      </c>
      <c r="G27" s="9" t="s">
        <v>36</v>
      </c>
      <c r="H27" s="9" t="s">
        <v>63</v>
      </c>
      <c r="I27" s="9" t="s">
        <v>15</v>
      </c>
    </row>
    <row r="28" spans="1:9" ht="13.5" thickBot="1">
      <c r="A28" s="3"/>
      <c r="B28" s="9"/>
      <c r="C28" s="12"/>
      <c r="D28" s="12"/>
      <c r="E28" s="13"/>
      <c r="F28" s="20"/>
      <c r="G28" s="9"/>
      <c r="H28" s="9"/>
      <c r="I28" s="9"/>
    </row>
    <row r="29" spans="1:9" ht="13.5" thickBot="1">
      <c r="A29" s="3" t="s">
        <v>66</v>
      </c>
      <c r="B29" s="9"/>
      <c r="C29" s="11"/>
      <c r="D29" s="11"/>
      <c r="E29" s="15"/>
      <c r="F29" s="21">
        <v>2112.04</v>
      </c>
      <c r="G29" s="6"/>
      <c r="H29" s="6"/>
      <c r="I29" s="6"/>
    </row>
    <row r="30" spans="1:9" ht="13.5" thickBot="1">
      <c r="A30" s="5" t="s">
        <v>67</v>
      </c>
      <c r="B30" s="9"/>
      <c r="C30" s="17"/>
      <c r="D30" s="17"/>
      <c r="E30" s="17"/>
      <c r="F30" s="20">
        <f>SUM(F4:F29)</f>
        <v>68584.919999999984</v>
      </c>
      <c r="G30" s="9"/>
      <c r="H30" s="9"/>
      <c r="I30" s="9"/>
    </row>
  </sheetData>
  <mergeCells count="25">
    <mergeCell ref="A1:I1"/>
    <mergeCell ref="E10:E11"/>
    <mergeCell ref="F10:F11"/>
    <mergeCell ref="G10:G11"/>
    <mergeCell ref="I10:I11"/>
    <mergeCell ref="A10:A11"/>
    <mergeCell ref="B10:B11"/>
    <mergeCell ref="C10:C11"/>
    <mergeCell ref="D10:D11"/>
    <mergeCell ref="E8:E9"/>
    <mergeCell ref="F8:F9"/>
    <mergeCell ref="G8:G9"/>
    <mergeCell ref="I8:I9"/>
    <mergeCell ref="A8:A9"/>
    <mergeCell ref="B8:B9"/>
    <mergeCell ref="C8:C9"/>
    <mergeCell ref="D8:D9"/>
    <mergeCell ref="F2:F3"/>
    <mergeCell ref="G2:G3"/>
    <mergeCell ref="H2:H3"/>
    <mergeCell ref="I2:I3"/>
    <mergeCell ref="A2:A3"/>
    <mergeCell ref="C2:C3"/>
    <mergeCell ref="D2:D3"/>
    <mergeCell ref="E2:E3"/>
  </mergeCells>
  <phoneticPr fontId="2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3"/>
  <sheetViews>
    <sheetView topLeftCell="A7" zoomScale="115" workbookViewId="0">
      <selection activeCell="A14" sqref="A14"/>
    </sheetView>
  </sheetViews>
  <sheetFormatPr defaultRowHeight="12.75"/>
  <cols>
    <col min="1" max="1" width="24.140625" style="2" customWidth="1"/>
    <col min="2" max="2" width="23.28515625" style="2" customWidth="1"/>
    <col min="3" max="6" width="9.140625" style="2"/>
    <col min="7" max="7" width="13.28515625" style="2" customWidth="1"/>
    <col min="8" max="8" width="19" style="2" customWidth="1"/>
    <col min="9" max="9" width="32.7109375" style="2" customWidth="1"/>
    <col min="10" max="16384" width="9.140625" style="2"/>
  </cols>
  <sheetData>
    <row r="1" spans="1:9" ht="48" customHeight="1" thickBot="1">
      <c r="A1" s="35" t="s">
        <v>107</v>
      </c>
      <c r="B1" s="36"/>
      <c r="C1" s="36"/>
      <c r="D1" s="36"/>
      <c r="E1" s="36"/>
      <c r="F1" s="36"/>
      <c r="G1" s="36"/>
      <c r="H1" s="36"/>
      <c r="I1" s="36"/>
    </row>
    <row r="2" spans="1:9" ht="20.25" customHeight="1">
      <c r="A2" s="27" t="s">
        <v>0</v>
      </c>
      <c r="B2" s="1" t="s">
        <v>1</v>
      </c>
      <c r="C2" s="29" t="s">
        <v>3</v>
      </c>
      <c r="D2" s="29" t="s">
        <v>4</v>
      </c>
      <c r="E2" s="27" t="s">
        <v>5</v>
      </c>
      <c r="F2" s="29" t="s">
        <v>6</v>
      </c>
      <c r="G2" s="27" t="s">
        <v>7</v>
      </c>
      <c r="H2" s="27" t="s">
        <v>8</v>
      </c>
      <c r="I2" s="27" t="s">
        <v>9</v>
      </c>
    </row>
    <row r="3" spans="1:9" ht="27" customHeight="1" thickBot="1">
      <c r="A3" s="28"/>
      <c r="B3" s="4" t="s">
        <v>2</v>
      </c>
      <c r="C3" s="30"/>
      <c r="D3" s="30"/>
      <c r="E3" s="28"/>
      <c r="F3" s="31"/>
      <c r="G3" s="28"/>
      <c r="H3" s="28"/>
      <c r="I3" s="28"/>
    </row>
    <row r="4" spans="1:9" ht="41.25" hidden="1" customHeight="1" thickBot="1">
      <c r="A4" s="3" t="s">
        <v>81</v>
      </c>
      <c r="B4" s="6">
        <v>15</v>
      </c>
      <c r="C4" s="7" t="s">
        <v>11</v>
      </c>
      <c r="D4" s="7">
        <v>228.88</v>
      </c>
      <c r="E4" s="8">
        <v>0</v>
      </c>
      <c r="F4" s="7">
        <f>E4*D4</f>
        <v>0</v>
      </c>
      <c r="G4" s="9" t="s">
        <v>12</v>
      </c>
      <c r="H4" s="9" t="s">
        <v>13</v>
      </c>
      <c r="I4" s="9" t="s">
        <v>14</v>
      </c>
    </row>
    <row r="5" spans="1:9" ht="27" hidden="1" customHeight="1" thickBot="1">
      <c r="A5" s="3" t="s">
        <v>16</v>
      </c>
      <c r="B5" s="9"/>
      <c r="C5" s="7" t="s">
        <v>17</v>
      </c>
      <c r="D5" s="7">
        <v>473.91</v>
      </c>
      <c r="E5" s="8">
        <v>0</v>
      </c>
      <c r="F5" s="7">
        <f>E5*D5</f>
        <v>0</v>
      </c>
      <c r="G5" s="9" t="s">
        <v>18</v>
      </c>
      <c r="H5" s="9" t="s">
        <v>19</v>
      </c>
      <c r="I5" s="9" t="s">
        <v>15</v>
      </c>
    </row>
    <row r="6" spans="1:9" ht="43.5" hidden="1" customHeight="1" thickBot="1">
      <c r="A6" s="3" t="s">
        <v>88</v>
      </c>
      <c r="B6" s="9">
        <v>5</v>
      </c>
      <c r="C6" s="7" t="s">
        <v>20</v>
      </c>
      <c r="D6" s="7">
        <v>2500</v>
      </c>
      <c r="E6" s="8">
        <v>0</v>
      </c>
      <c r="F6" s="7">
        <f>E6*D6</f>
        <v>0</v>
      </c>
      <c r="G6" s="9" t="s">
        <v>21</v>
      </c>
      <c r="H6" s="9" t="s">
        <v>22</v>
      </c>
      <c r="I6" s="9" t="s">
        <v>15</v>
      </c>
    </row>
    <row r="7" spans="1:9" ht="33" customHeight="1">
      <c r="A7" s="27" t="s">
        <v>23</v>
      </c>
      <c r="B7" s="27"/>
      <c r="C7" s="29" t="s">
        <v>11</v>
      </c>
      <c r="D7" s="29">
        <v>885.97</v>
      </c>
      <c r="E7" s="32">
        <v>1.5</v>
      </c>
      <c r="F7" s="29">
        <f>E7*D7</f>
        <v>1328.9549999999999</v>
      </c>
      <c r="G7" s="27" t="s">
        <v>21</v>
      </c>
      <c r="H7" s="4" t="s">
        <v>24</v>
      </c>
      <c r="I7" s="27" t="s">
        <v>15</v>
      </c>
    </row>
    <row r="8" spans="1:9" ht="23.25" thickBot="1">
      <c r="A8" s="28"/>
      <c r="B8" s="28"/>
      <c r="C8" s="30"/>
      <c r="D8" s="30"/>
      <c r="E8" s="33"/>
      <c r="F8" s="30"/>
      <c r="G8" s="28"/>
      <c r="H8" s="9" t="s">
        <v>25</v>
      </c>
      <c r="I8" s="28"/>
    </row>
    <row r="9" spans="1:9" ht="0.75" customHeight="1" thickBot="1">
      <c r="A9" s="27" t="s">
        <v>26</v>
      </c>
      <c r="B9" s="27">
        <v>15</v>
      </c>
      <c r="C9" s="29" t="s">
        <v>20</v>
      </c>
      <c r="D9" s="29">
        <v>739.83</v>
      </c>
      <c r="E9" s="32">
        <v>0</v>
      </c>
      <c r="F9" s="29">
        <f>E9*D9</f>
        <v>0</v>
      </c>
      <c r="G9" s="27" t="s">
        <v>21</v>
      </c>
      <c r="H9" s="4" t="s">
        <v>27</v>
      </c>
      <c r="I9" s="27" t="s">
        <v>14</v>
      </c>
    </row>
    <row r="10" spans="1:9" ht="20.25" hidden="1" customHeight="1" thickBot="1">
      <c r="A10" s="28"/>
      <c r="B10" s="28"/>
      <c r="C10" s="30"/>
      <c r="D10" s="30"/>
      <c r="E10" s="33"/>
      <c r="F10" s="30"/>
      <c r="G10" s="28"/>
      <c r="H10" s="9" t="s">
        <v>28</v>
      </c>
      <c r="I10" s="28"/>
    </row>
    <row r="11" spans="1:9" ht="23.25" hidden="1" thickBot="1">
      <c r="A11" s="3" t="s">
        <v>72</v>
      </c>
      <c r="B11" s="9">
        <v>49</v>
      </c>
      <c r="C11" s="7" t="s">
        <v>11</v>
      </c>
      <c r="D11" s="7">
        <v>198.45</v>
      </c>
      <c r="E11" s="8">
        <v>0</v>
      </c>
      <c r="F11" s="7">
        <f>E11*D11</f>
        <v>0</v>
      </c>
      <c r="G11" s="9" t="s">
        <v>68</v>
      </c>
      <c r="H11" s="9" t="s">
        <v>69</v>
      </c>
      <c r="I11" s="9" t="s">
        <v>14</v>
      </c>
    </row>
    <row r="12" spans="1:9" ht="23.25" hidden="1" thickBot="1">
      <c r="A12" s="3" t="s">
        <v>71</v>
      </c>
      <c r="B12" s="9">
        <v>49</v>
      </c>
      <c r="C12" s="7" t="s">
        <v>11</v>
      </c>
      <c r="D12" s="7">
        <v>137.28</v>
      </c>
      <c r="E12" s="8">
        <v>0</v>
      </c>
      <c r="F12" s="7">
        <f>E12*D12</f>
        <v>0</v>
      </c>
      <c r="G12" s="9" t="s">
        <v>68</v>
      </c>
      <c r="H12" s="9" t="s">
        <v>69</v>
      </c>
      <c r="I12" s="9" t="s">
        <v>14</v>
      </c>
    </row>
    <row r="13" spans="1:9" ht="23.25" hidden="1" thickBot="1">
      <c r="A13" s="3" t="s">
        <v>87</v>
      </c>
      <c r="B13" s="9"/>
      <c r="C13" s="7" t="s">
        <v>11</v>
      </c>
      <c r="D13" s="7">
        <v>111.05</v>
      </c>
      <c r="E13" s="8">
        <v>0</v>
      </c>
      <c r="F13" s="7">
        <f t="shared" ref="F13:F21" si="0">E13*D13</f>
        <v>0</v>
      </c>
      <c r="G13" s="9" t="s">
        <v>68</v>
      </c>
      <c r="H13" s="9" t="s">
        <v>69</v>
      </c>
      <c r="I13" s="9" t="s">
        <v>14</v>
      </c>
    </row>
    <row r="14" spans="1:9" ht="45.75" thickBot="1">
      <c r="A14" s="3" t="s">
        <v>41</v>
      </c>
      <c r="B14" s="6">
        <v>8</v>
      </c>
      <c r="C14" s="7" t="s">
        <v>40</v>
      </c>
      <c r="D14" s="7">
        <v>122.38</v>
      </c>
      <c r="E14" s="8">
        <v>10</v>
      </c>
      <c r="F14" s="7">
        <f t="shared" si="0"/>
        <v>1223.8</v>
      </c>
      <c r="G14" s="9" t="s">
        <v>36</v>
      </c>
      <c r="H14" s="9" t="s">
        <v>37</v>
      </c>
      <c r="I14" s="9" t="s">
        <v>15</v>
      </c>
    </row>
    <row r="15" spans="1:9" ht="23.25" thickBot="1">
      <c r="A15" s="3" t="s">
        <v>29</v>
      </c>
      <c r="B15" s="9"/>
      <c r="C15" s="7" t="s">
        <v>30</v>
      </c>
      <c r="D15" s="7">
        <v>1372.44</v>
      </c>
      <c r="E15" s="8">
        <v>5</v>
      </c>
      <c r="F15" s="7">
        <f t="shared" si="0"/>
        <v>6862.2000000000007</v>
      </c>
      <c r="G15" s="9" t="s">
        <v>21</v>
      </c>
      <c r="H15" s="9" t="s">
        <v>31</v>
      </c>
      <c r="I15" s="9" t="s">
        <v>15</v>
      </c>
    </row>
    <row r="16" spans="1:9" ht="32.25" hidden="1" customHeight="1" thickBot="1">
      <c r="A16" s="3" t="s">
        <v>94</v>
      </c>
      <c r="B16" s="9"/>
      <c r="C16" s="9" t="s">
        <v>97</v>
      </c>
      <c r="D16" s="10">
        <v>180.94</v>
      </c>
      <c r="E16" s="19">
        <v>0</v>
      </c>
      <c r="F16" s="21">
        <f>E16*D16</f>
        <v>0</v>
      </c>
      <c r="G16" s="9" t="s">
        <v>21</v>
      </c>
      <c r="H16" s="9" t="s">
        <v>35</v>
      </c>
      <c r="I16" s="9" t="s">
        <v>14</v>
      </c>
    </row>
    <row r="17" spans="1:9" ht="23.25" hidden="1" thickBot="1">
      <c r="A17" s="3" t="s">
        <v>42</v>
      </c>
      <c r="B17" s="9">
        <v>24</v>
      </c>
      <c r="C17" s="7" t="s">
        <v>34</v>
      </c>
      <c r="D17" s="7">
        <v>336.04</v>
      </c>
      <c r="E17" s="8">
        <v>0</v>
      </c>
      <c r="F17" s="7">
        <f t="shared" si="0"/>
        <v>0</v>
      </c>
      <c r="G17" s="9" t="s">
        <v>12</v>
      </c>
      <c r="H17" s="9" t="s">
        <v>13</v>
      </c>
      <c r="I17" s="9" t="s">
        <v>14</v>
      </c>
    </row>
    <row r="18" spans="1:9" ht="23.25" hidden="1" thickBot="1">
      <c r="A18" s="3" t="s">
        <v>43</v>
      </c>
      <c r="B18" s="9">
        <v>24</v>
      </c>
      <c r="C18" s="7" t="s">
        <v>34</v>
      </c>
      <c r="D18" s="7">
        <v>367.08</v>
      </c>
      <c r="E18" s="8">
        <v>0</v>
      </c>
      <c r="F18" s="7">
        <f t="shared" si="0"/>
        <v>0</v>
      </c>
      <c r="G18" s="9" t="s">
        <v>12</v>
      </c>
      <c r="H18" s="9" t="s">
        <v>13</v>
      </c>
      <c r="I18" s="9" t="s">
        <v>14</v>
      </c>
    </row>
    <row r="19" spans="1:9" ht="1.5" hidden="1" customHeight="1" thickBot="1">
      <c r="A19" s="3" t="s">
        <v>44</v>
      </c>
      <c r="B19" s="9">
        <v>24</v>
      </c>
      <c r="C19" s="7" t="s">
        <v>34</v>
      </c>
      <c r="D19" s="7">
        <v>414.69</v>
      </c>
      <c r="E19" s="8">
        <v>0</v>
      </c>
      <c r="F19" s="7">
        <f>E19*D19</f>
        <v>0</v>
      </c>
      <c r="G19" s="9" t="s">
        <v>12</v>
      </c>
      <c r="H19" s="9" t="s">
        <v>13</v>
      </c>
      <c r="I19" s="9" t="s">
        <v>14</v>
      </c>
    </row>
    <row r="20" spans="1:9" ht="23.25" hidden="1" thickBot="1">
      <c r="A20" s="3" t="s">
        <v>45</v>
      </c>
      <c r="B20" s="9">
        <v>40</v>
      </c>
      <c r="C20" s="7" t="s">
        <v>34</v>
      </c>
      <c r="D20" s="7">
        <v>500.16</v>
      </c>
      <c r="E20" s="8">
        <v>0</v>
      </c>
      <c r="F20" s="7">
        <f t="shared" si="0"/>
        <v>0</v>
      </c>
      <c r="G20" s="9" t="s">
        <v>12</v>
      </c>
      <c r="H20" s="9" t="s">
        <v>13</v>
      </c>
      <c r="I20" s="9" t="s">
        <v>14</v>
      </c>
    </row>
    <row r="21" spans="1:9" ht="23.25" hidden="1" thickBot="1">
      <c r="A21" s="3" t="s">
        <v>46</v>
      </c>
      <c r="B21" s="9">
        <v>50</v>
      </c>
      <c r="C21" s="7" t="s">
        <v>34</v>
      </c>
      <c r="D21" s="7">
        <v>669.76</v>
      </c>
      <c r="E21" s="8">
        <v>0</v>
      </c>
      <c r="F21" s="7">
        <f t="shared" si="0"/>
        <v>0</v>
      </c>
      <c r="G21" s="9" t="s">
        <v>12</v>
      </c>
      <c r="H21" s="9" t="s">
        <v>13</v>
      </c>
      <c r="I21" s="9" t="s">
        <v>14</v>
      </c>
    </row>
    <row r="22" spans="1:9" ht="23.25" hidden="1" thickBot="1">
      <c r="A22" s="3" t="s">
        <v>47</v>
      </c>
      <c r="B22" s="9">
        <v>80</v>
      </c>
      <c r="C22" s="7" t="s">
        <v>34</v>
      </c>
      <c r="D22" s="7">
        <v>943.39</v>
      </c>
      <c r="E22" s="8">
        <v>0</v>
      </c>
      <c r="F22" s="7">
        <f>E22*D22</f>
        <v>0</v>
      </c>
      <c r="G22" s="9" t="s">
        <v>12</v>
      </c>
      <c r="H22" s="9" t="s">
        <v>13</v>
      </c>
      <c r="I22" s="9" t="s">
        <v>14</v>
      </c>
    </row>
    <row r="23" spans="1:9" ht="23.25" hidden="1" thickBot="1">
      <c r="A23" s="3" t="s">
        <v>48</v>
      </c>
      <c r="B23" s="9">
        <v>22</v>
      </c>
      <c r="C23" s="7" t="s">
        <v>20</v>
      </c>
      <c r="D23" s="7">
        <v>712.74</v>
      </c>
      <c r="E23" s="8">
        <v>0</v>
      </c>
      <c r="F23" s="7">
        <f>E23*D23</f>
        <v>0</v>
      </c>
      <c r="G23" s="9" t="s">
        <v>12</v>
      </c>
      <c r="H23" s="9" t="s">
        <v>13</v>
      </c>
      <c r="I23" s="9" t="s">
        <v>14</v>
      </c>
    </row>
    <row r="24" spans="1:9" ht="23.25" hidden="1" thickBot="1">
      <c r="A24" s="3" t="s">
        <v>49</v>
      </c>
      <c r="B24" s="9">
        <v>22</v>
      </c>
      <c r="C24" s="7" t="s">
        <v>20</v>
      </c>
      <c r="D24" s="7">
        <v>990.85</v>
      </c>
      <c r="E24" s="8">
        <v>3</v>
      </c>
      <c r="F24" s="7">
        <f t="shared" ref="F24:F30" si="1">E24*D24</f>
        <v>2972.55</v>
      </c>
      <c r="G24" s="9" t="s">
        <v>12</v>
      </c>
      <c r="H24" s="9" t="s">
        <v>13</v>
      </c>
      <c r="I24" s="9" t="s">
        <v>14</v>
      </c>
    </row>
    <row r="25" spans="1:9" ht="23.25" thickBot="1">
      <c r="A25" s="3" t="s">
        <v>50</v>
      </c>
      <c r="B25" s="9">
        <v>30</v>
      </c>
      <c r="C25" s="7" t="s">
        <v>20</v>
      </c>
      <c r="D25" s="7">
        <v>356.69</v>
      </c>
      <c r="E25" s="8">
        <v>5</v>
      </c>
      <c r="F25" s="7">
        <f t="shared" si="1"/>
        <v>1783.45</v>
      </c>
      <c r="G25" s="9" t="s">
        <v>12</v>
      </c>
      <c r="H25" s="9" t="s">
        <v>13</v>
      </c>
      <c r="I25" s="9" t="s">
        <v>14</v>
      </c>
    </row>
    <row r="26" spans="1:9" ht="23.25" thickBot="1">
      <c r="A26" s="3" t="s">
        <v>91</v>
      </c>
      <c r="B26" s="9">
        <v>80</v>
      </c>
      <c r="C26" s="7" t="s">
        <v>20</v>
      </c>
      <c r="D26" s="7">
        <v>2500</v>
      </c>
      <c r="E26" s="8">
        <v>1</v>
      </c>
      <c r="F26" s="20">
        <f t="shared" si="1"/>
        <v>2500</v>
      </c>
      <c r="G26" s="9" t="s">
        <v>12</v>
      </c>
      <c r="H26" s="9" t="s">
        <v>13</v>
      </c>
      <c r="I26" s="9" t="s">
        <v>14</v>
      </c>
    </row>
    <row r="27" spans="1:9" ht="34.5" hidden="1" thickBot="1">
      <c r="A27" s="3" t="s">
        <v>51</v>
      </c>
      <c r="B27" s="9">
        <v>29</v>
      </c>
      <c r="C27" s="7" t="s">
        <v>20</v>
      </c>
      <c r="D27" s="7">
        <v>198.9</v>
      </c>
      <c r="E27" s="8"/>
      <c r="F27" s="7">
        <f>E27*D27</f>
        <v>0</v>
      </c>
      <c r="G27" s="9" t="s">
        <v>36</v>
      </c>
      <c r="H27" s="9" t="s">
        <v>52</v>
      </c>
      <c r="I27" s="9" t="s">
        <v>15</v>
      </c>
    </row>
    <row r="28" spans="1:9" ht="32.25" hidden="1" customHeight="1" thickBot="1">
      <c r="A28" s="3" t="s">
        <v>64</v>
      </c>
      <c r="B28" s="9">
        <v>30</v>
      </c>
      <c r="C28" s="7" t="s">
        <v>65</v>
      </c>
      <c r="D28" s="7">
        <v>29.41</v>
      </c>
      <c r="E28" s="8"/>
      <c r="F28" s="7">
        <f>E28*D28</f>
        <v>0</v>
      </c>
      <c r="G28" s="9" t="s">
        <v>36</v>
      </c>
      <c r="H28" s="9" t="s">
        <v>52</v>
      </c>
      <c r="I28" s="9" t="s">
        <v>14</v>
      </c>
    </row>
    <row r="29" spans="1:9" ht="23.25" thickBot="1">
      <c r="A29" s="3" t="s">
        <v>53</v>
      </c>
      <c r="B29" s="9"/>
      <c r="C29" s="7" t="s">
        <v>30</v>
      </c>
      <c r="D29" s="7">
        <v>338</v>
      </c>
      <c r="E29" s="8">
        <v>12</v>
      </c>
      <c r="F29" s="7">
        <f t="shared" si="1"/>
        <v>4056</v>
      </c>
      <c r="G29" s="9" t="s">
        <v>12</v>
      </c>
      <c r="H29" s="9" t="s">
        <v>13</v>
      </c>
      <c r="I29" s="9" t="s">
        <v>15</v>
      </c>
    </row>
    <row r="30" spans="1:9" ht="34.5" thickBot="1">
      <c r="A30" s="3" t="s">
        <v>54</v>
      </c>
      <c r="B30" s="9"/>
      <c r="C30" s="7" t="s">
        <v>55</v>
      </c>
      <c r="D30" s="7">
        <v>803.68</v>
      </c>
      <c r="E30" s="8">
        <v>15.6</v>
      </c>
      <c r="F30" s="7">
        <f t="shared" si="1"/>
        <v>12537.407999999999</v>
      </c>
      <c r="G30" s="9" t="s">
        <v>12</v>
      </c>
      <c r="H30" s="9" t="s">
        <v>13</v>
      </c>
      <c r="I30" s="9" t="s">
        <v>15</v>
      </c>
    </row>
    <row r="31" spans="1:9" ht="23.25" thickBot="1">
      <c r="A31" s="3" t="s">
        <v>98</v>
      </c>
      <c r="B31" s="9"/>
      <c r="C31" s="12"/>
      <c r="D31" s="12"/>
      <c r="E31" s="13"/>
      <c r="F31" s="20">
        <v>8604.61</v>
      </c>
      <c r="G31" s="9"/>
      <c r="H31" s="18" t="s">
        <v>101</v>
      </c>
      <c r="I31" s="9" t="s">
        <v>100</v>
      </c>
    </row>
    <row r="32" spans="1:9" ht="13.5" thickBot="1">
      <c r="A32" s="3" t="s">
        <v>66</v>
      </c>
      <c r="B32" s="9"/>
      <c r="C32" s="11"/>
      <c r="D32" s="11"/>
      <c r="E32" s="15">
        <v>0</v>
      </c>
      <c r="F32" s="16">
        <v>1000</v>
      </c>
      <c r="G32" s="6"/>
      <c r="H32" s="6"/>
      <c r="I32" s="6"/>
    </row>
    <row r="33" spans="1:9" ht="13.5" thickBot="1">
      <c r="A33" s="5" t="s">
        <v>67</v>
      </c>
      <c r="B33" s="9"/>
      <c r="C33" s="17"/>
      <c r="D33" s="17"/>
      <c r="E33" s="17">
        <v>0</v>
      </c>
      <c r="F33" s="7">
        <f>SUM(F4:F32)</f>
        <v>42868.972999999998</v>
      </c>
      <c r="G33" s="9"/>
      <c r="H33" s="9"/>
      <c r="I33" s="9"/>
    </row>
  </sheetData>
  <mergeCells count="25">
    <mergeCell ref="A1:I1"/>
    <mergeCell ref="E9:E10"/>
    <mergeCell ref="F9:F10"/>
    <mergeCell ref="G9:G10"/>
    <mergeCell ref="I9:I10"/>
    <mergeCell ref="A9:A10"/>
    <mergeCell ref="B9:B10"/>
    <mergeCell ref="C9:C10"/>
    <mergeCell ref="D9:D10"/>
    <mergeCell ref="E7:E8"/>
    <mergeCell ref="F7:F8"/>
    <mergeCell ref="G7:G8"/>
    <mergeCell ref="I7:I8"/>
    <mergeCell ref="A7:A8"/>
    <mergeCell ref="B7:B8"/>
    <mergeCell ref="C7:C8"/>
    <mergeCell ref="D7:D8"/>
    <mergeCell ref="F2:F3"/>
    <mergeCell ref="G2:G3"/>
    <mergeCell ref="H2:H3"/>
    <mergeCell ref="I2:I3"/>
    <mergeCell ref="A2:A3"/>
    <mergeCell ref="C2:C3"/>
    <mergeCell ref="D2:D3"/>
    <mergeCell ref="E2:E3"/>
  </mergeCells>
  <phoneticPr fontId="2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28"/>
  <sheetViews>
    <sheetView workbookViewId="0">
      <selection activeCell="B3" sqref="B3"/>
    </sheetView>
  </sheetViews>
  <sheetFormatPr defaultRowHeight="12.75"/>
  <cols>
    <col min="1" max="1" width="17.140625" customWidth="1"/>
    <col min="2" max="2" width="15.140625" customWidth="1"/>
    <col min="3" max="3" width="15.7109375" customWidth="1"/>
    <col min="4" max="4" width="14.42578125" customWidth="1"/>
    <col min="6" max="6" width="10.28515625" customWidth="1"/>
    <col min="7" max="7" width="11.42578125" customWidth="1"/>
    <col min="8" max="8" width="14.28515625" customWidth="1"/>
    <col min="9" max="9" width="16.5703125" customWidth="1"/>
  </cols>
  <sheetData>
    <row r="1" spans="1:9" ht="33" customHeight="1" thickBot="1">
      <c r="A1" s="34" t="s">
        <v>116</v>
      </c>
      <c r="B1" s="26"/>
      <c r="C1" s="26"/>
      <c r="D1" s="26"/>
      <c r="E1" s="26"/>
      <c r="F1" s="26"/>
      <c r="G1" s="26"/>
      <c r="H1" s="26"/>
      <c r="I1" s="26"/>
    </row>
    <row r="2" spans="1:9" ht="45">
      <c r="A2" s="27" t="s">
        <v>0</v>
      </c>
      <c r="B2" s="1" t="s">
        <v>1</v>
      </c>
      <c r="C2" s="29" t="s">
        <v>3</v>
      </c>
      <c r="D2" s="29" t="s">
        <v>4</v>
      </c>
      <c r="E2" s="27" t="s">
        <v>5</v>
      </c>
      <c r="F2" s="29" t="s">
        <v>6</v>
      </c>
      <c r="G2" s="27" t="s">
        <v>7</v>
      </c>
      <c r="H2" s="27" t="s">
        <v>8</v>
      </c>
      <c r="I2" s="27" t="s">
        <v>9</v>
      </c>
    </row>
    <row r="3" spans="1:9" ht="23.25" thickBot="1">
      <c r="A3" s="28"/>
      <c r="B3" s="4" t="s">
        <v>2</v>
      </c>
      <c r="C3" s="30"/>
      <c r="D3" s="30"/>
      <c r="E3" s="28"/>
      <c r="F3" s="31"/>
      <c r="G3" s="28"/>
      <c r="H3" s="28"/>
      <c r="I3" s="28"/>
    </row>
    <row r="4" spans="1:9" ht="34.5" thickBot="1">
      <c r="A4" s="3" t="s">
        <v>117</v>
      </c>
      <c r="B4" s="6"/>
      <c r="C4" s="7" t="s">
        <v>11</v>
      </c>
      <c r="D4" s="7">
        <v>1450</v>
      </c>
      <c r="E4" s="8">
        <v>1</v>
      </c>
      <c r="F4" s="7">
        <f>E4*D4</f>
        <v>1450</v>
      </c>
      <c r="G4" s="9" t="s">
        <v>12</v>
      </c>
      <c r="H4" s="9" t="s">
        <v>13</v>
      </c>
      <c r="I4" s="9" t="s">
        <v>14</v>
      </c>
    </row>
    <row r="5" spans="1:9" ht="23.25" thickBot="1">
      <c r="A5" s="3" t="s">
        <v>118</v>
      </c>
      <c r="B5" s="9"/>
      <c r="C5" s="7" t="s">
        <v>84</v>
      </c>
      <c r="D5" s="7">
        <v>325</v>
      </c>
      <c r="E5" s="8">
        <v>1</v>
      </c>
      <c r="F5" s="7">
        <v>325</v>
      </c>
      <c r="G5" s="9" t="s">
        <v>114</v>
      </c>
      <c r="H5" s="9" t="s">
        <v>119</v>
      </c>
      <c r="I5" s="9"/>
    </row>
    <row r="6" spans="1:9" ht="36" customHeight="1" thickBot="1">
      <c r="A6" s="3" t="s">
        <v>120</v>
      </c>
      <c r="B6" s="9"/>
      <c r="C6" s="7" t="s">
        <v>84</v>
      </c>
      <c r="D6" s="7">
        <v>500</v>
      </c>
      <c r="E6" s="8">
        <v>1</v>
      </c>
      <c r="F6" s="7">
        <v>500</v>
      </c>
      <c r="G6" s="9" t="s">
        <v>114</v>
      </c>
      <c r="H6" s="9" t="s">
        <v>121</v>
      </c>
      <c r="I6" s="9"/>
    </row>
    <row r="7" spans="1:9" ht="23.25" thickBot="1">
      <c r="A7" s="3" t="s">
        <v>88</v>
      </c>
      <c r="B7" s="9"/>
      <c r="C7" s="7" t="s">
        <v>20</v>
      </c>
      <c r="D7" s="7">
        <v>3800</v>
      </c>
      <c r="E7" s="8">
        <v>1</v>
      </c>
      <c r="F7" s="7">
        <f>E7*D7</f>
        <v>3800</v>
      </c>
      <c r="G7" s="9" t="s">
        <v>114</v>
      </c>
      <c r="H7" s="9" t="s">
        <v>121</v>
      </c>
      <c r="I7" s="9" t="s">
        <v>15</v>
      </c>
    </row>
    <row r="8" spans="1:9" ht="12.75" customHeight="1" thickBot="1">
      <c r="A8" s="27" t="s">
        <v>122</v>
      </c>
      <c r="B8" s="27"/>
      <c r="C8" s="29" t="s">
        <v>20</v>
      </c>
      <c r="D8" s="29">
        <v>100</v>
      </c>
      <c r="E8" s="32">
        <v>3</v>
      </c>
      <c r="F8" s="29">
        <v>300</v>
      </c>
      <c r="G8" s="27" t="s">
        <v>114</v>
      </c>
      <c r="H8" s="9"/>
      <c r="I8" s="27"/>
    </row>
    <row r="9" spans="1:9" ht="51.75" customHeight="1" thickBot="1">
      <c r="A9" s="28"/>
      <c r="B9" s="28"/>
      <c r="C9" s="30"/>
      <c r="D9" s="30"/>
      <c r="E9" s="33"/>
      <c r="F9" s="30"/>
      <c r="G9" s="28"/>
      <c r="H9" s="9" t="s">
        <v>121</v>
      </c>
      <c r="I9" s="28"/>
    </row>
    <row r="10" spans="1:9" ht="23.25" thickBot="1">
      <c r="A10" s="27" t="s">
        <v>123</v>
      </c>
      <c r="B10" s="27"/>
      <c r="C10" s="29" t="s">
        <v>20</v>
      </c>
      <c r="D10" s="29">
        <v>80</v>
      </c>
      <c r="E10" s="32">
        <v>10</v>
      </c>
      <c r="F10" s="29">
        <v>800</v>
      </c>
      <c r="G10" s="27" t="s">
        <v>114</v>
      </c>
      <c r="H10" s="9" t="s">
        <v>121</v>
      </c>
      <c r="I10" s="27"/>
    </row>
    <row r="11" spans="1:9" ht="17.25" customHeight="1" thickBot="1">
      <c r="A11" s="28"/>
      <c r="B11" s="28"/>
      <c r="C11" s="30"/>
      <c r="D11" s="30"/>
      <c r="E11" s="33"/>
      <c r="F11" s="30"/>
      <c r="G11" s="28"/>
      <c r="H11" s="9"/>
      <c r="I11" s="28"/>
    </row>
    <row r="12" spans="1:9" ht="23.25" thickBot="1">
      <c r="A12" s="3" t="s">
        <v>124</v>
      </c>
      <c r="B12" s="9"/>
      <c r="C12" s="7" t="s">
        <v>20</v>
      </c>
      <c r="D12" s="7">
        <v>1450</v>
      </c>
      <c r="E12" s="8">
        <v>2</v>
      </c>
      <c r="F12" s="7">
        <f>D12*E12</f>
        <v>2900</v>
      </c>
      <c r="G12" s="9" t="s">
        <v>114</v>
      </c>
      <c r="H12" s="9" t="s">
        <v>121</v>
      </c>
      <c r="I12" s="9"/>
    </row>
    <row r="13" spans="1:9" ht="23.25" thickBot="1">
      <c r="A13" s="3" t="s">
        <v>125</v>
      </c>
      <c r="B13" s="9"/>
      <c r="C13" s="7" t="s">
        <v>20</v>
      </c>
      <c r="D13" s="7">
        <v>17.2</v>
      </c>
      <c r="E13" s="8">
        <v>10</v>
      </c>
      <c r="F13" s="7" t="s">
        <v>126</v>
      </c>
      <c r="G13" s="9" t="s">
        <v>114</v>
      </c>
      <c r="H13" s="9" t="s">
        <v>127</v>
      </c>
      <c r="I13" s="9"/>
    </row>
    <row r="14" spans="1:9" ht="13.5" thickBot="1">
      <c r="A14" s="3"/>
      <c r="B14" s="9"/>
      <c r="C14" s="7"/>
      <c r="D14" s="7"/>
      <c r="E14" s="8"/>
      <c r="F14" s="7"/>
      <c r="G14" s="9"/>
      <c r="H14" s="9"/>
      <c r="I14" s="9"/>
    </row>
    <row r="15" spans="1:9" ht="57" thickBot="1">
      <c r="A15" s="3" t="s">
        <v>128</v>
      </c>
      <c r="B15" s="9"/>
      <c r="C15" s="7" t="s">
        <v>20</v>
      </c>
      <c r="D15" s="7">
        <v>24.63</v>
      </c>
      <c r="E15" s="8">
        <v>10</v>
      </c>
      <c r="F15" s="7">
        <f>D15*E15</f>
        <v>246.29999999999998</v>
      </c>
      <c r="G15" s="9" t="s">
        <v>36</v>
      </c>
      <c r="H15" s="9" t="s">
        <v>37</v>
      </c>
      <c r="I15" s="9"/>
    </row>
    <row r="16" spans="1:9" ht="40.5" customHeight="1" thickBot="1">
      <c r="A16" s="3" t="s">
        <v>129</v>
      </c>
      <c r="B16" s="9"/>
      <c r="C16" s="7" t="s">
        <v>84</v>
      </c>
      <c r="D16" s="7">
        <v>190</v>
      </c>
      <c r="E16" s="8">
        <v>2</v>
      </c>
      <c r="F16" s="20">
        <f>E16*D16</f>
        <v>380</v>
      </c>
      <c r="G16" s="9" t="s">
        <v>68</v>
      </c>
      <c r="H16" s="9" t="s">
        <v>13</v>
      </c>
      <c r="I16" s="9"/>
    </row>
    <row r="17" spans="1:9" ht="34.5" hidden="1" thickBot="1">
      <c r="A17" s="3" t="s">
        <v>82</v>
      </c>
      <c r="B17" s="9"/>
      <c r="C17" s="7" t="s">
        <v>34</v>
      </c>
      <c r="D17" s="7">
        <v>60.77</v>
      </c>
      <c r="E17" s="8">
        <v>50</v>
      </c>
      <c r="F17" s="20">
        <f>E17*D17</f>
        <v>3038.5</v>
      </c>
      <c r="G17" s="9" t="s">
        <v>68</v>
      </c>
      <c r="H17" s="9"/>
      <c r="I17" s="9"/>
    </row>
    <row r="18" spans="1:9" ht="57" thickBot="1">
      <c r="A18" s="3" t="s">
        <v>130</v>
      </c>
      <c r="B18" s="6"/>
      <c r="C18" s="7" t="s">
        <v>20</v>
      </c>
      <c r="D18" s="7">
        <v>141</v>
      </c>
      <c r="E18" s="8">
        <v>3</v>
      </c>
      <c r="F18" s="7">
        <f t="shared" ref="F18:F24" si="0">E18*D18</f>
        <v>423</v>
      </c>
      <c r="G18" s="9" t="s">
        <v>36</v>
      </c>
      <c r="H18" s="9" t="s">
        <v>37</v>
      </c>
      <c r="I18" s="9" t="s">
        <v>15</v>
      </c>
    </row>
    <row r="19" spans="1:9" ht="63.75" customHeight="1" thickBot="1">
      <c r="A19" s="3" t="s">
        <v>131</v>
      </c>
      <c r="B19" s="9"/>
      <c r="C19" s="7" t="s">
        <v>20</v>
      </c>
      <c r="D19" s="7">
        <v>55</v>
      </c>
      <c r="E19" s="8">
        <v>1</v>
      </c>
      <c r="F19" s="7">
        <v>55</v>
      </c>
      <c r="G19" s="9" t="s">
        <v>36</v>
      </c>
      <c r="H19" s="9" t="s">
        <v>37</v>
      </c>
      <c r="I19" s="9"/>
    </row>
    <row r="20" spans="1:9" ht="57" thickBot="1">
      <c r="A20" s="3" t="s">
        <v>132</v>
      </c>
      <c r="B20" s="9"/>
      <c r="C20" s="7" t="s">
        <v>20</v>
      </c>
      <c r="D20" s="7">
        <v>420</v>
      </c>
      <c r="E20" s="8">
        <v>1</v>
      </c>
      <c r="F20" s="7">
        <f>E20*D20</f>
        <v>420</v>
      </c>
      <c r="G20" s="9" t="s">
        <v>36</v>
      </c>
      <c r="H20" s="9" t="s">
        <v>37</v>
      </c>
      <c r="I20" s="9"/>
    </row>
    <row r="21" spans="1:9" ht="57" thickBot="1">
      <c r="A21" s="3" t="s">
        <v>133</v>
      </c>
      <c r="B21" s="9"/>
      <c r="C21" s="7" t="s">
        <v>20</v>
      </c>
      <c r="D21" s="7">
        <v>85</v>
      </c>
      <c r="E21" s="8">
        <v>1</v>
      </c>
      <c r="F21" s="7">
        <v>85</v>
      </c>
      <c r="G21" s="9" t="s">
        <v>36</v>
      </c>
      <c r="H21" s="9" t="s">
        <v>37</v>
      </c>
      <c r="I21" s="9"/>
    </row>
    <row r="22" spans="1:9" ht="57" thickBot="1">
      <c r="A22" s="3" t="s">
        <v>134</v>
      </c>
      <c r="B22" s="9"/>
      <c r="C22" s="7" t="s">
        <v>20</v>
      </c>
      <c r="D22" s="7">
        <v>35</v>
      </c>
      <c r="E22" s="8">
        <v>1</v>
      </c>
      <c r="F22" s="7">
        <v>35</v>
      </c>
      <c r="G22" s="9" t="s">
        <v>36</v>
      </c>
      <c r="H22" s="9" t="s">
        <v>37</v>
      </c>
      <c r="I22" s="9"/>
    </row>
    <row r="23" spans="1:9" ht="34.5" thickBot="1">
      <c r="A23" s="3" t="s">
        <v>50</v>
      </c>
      <c r="B23" s="9">
        <v>30</v>
      </c>
      <c r="C23" s="7" t="s">
        <v>20</v>
      </c>
      <c r="D23" s="7">
        <v>356.69</v>
      </c>
      <c r="E23" s="8">
        <v>1</v>
      </c>
      <c r="F23" s="7">
        <f t="shared" si="0"/>
        <v>356.69</v>
      </c>
      <c r="G23" s="9" t="s">
        <v>12</v>
      </c>
      <c r="H23" s="9" t="s">
        <v>13</v>
      </c>
      <c r="I23" s="9" t="s">
        <v>14</v>
      </c>
    </row>
    <row r="24" spans="1:9" ht="34.5" thickBot="1">
      <c r="A24" s="3" t="s">
        <v>53</v>
      </c>
      <c r="B24" s="9"/>
      <c r="C24" s="7" t="s">
        <v>30</v>
      </c>
      <c r="D24" s="7">
        <v>338</v>
      </c>
      <c r="E24" s="8">
        <v>4.5</v>
      </c>
      <c r="F24" s="7">
        <f t="shared" si="0"/>
        <v>1521</v>
      </c>
      <c r="G24" s="9" t="s">
        <v>12</v>
      </c>
      <c r="H24" s="9" t="s">
        <v>13</v>
      </c>
      <c r="I24" s="9" t="s">
        <v>15</v>
      </c>
    </row>
    <row r="25" spans="1:9" s="2" customFormat="1" ht="45.75" thickBot="1">
      <c r="A25" s="3" t="s">
        <v>54</v>
      </c>
      <c r="B25" s="9"/>
      <c r="C25" s="7" t="s">
        <v>55</v>
      </c>
      <c r="D25" s="7">
        <v>668.4</v>
      </c>
      <c r="E25" s="8">
        <v>8</v>
      </c>
      <c r="F25" s="20">
        <f>E25*D25</f>
        <v>5347.2</v>
      </c>
      <c r="G25" s="9" t="s">
        <v>12</v>
      </c>
      <c r="H25" s="9" t="s">
        <v>13</v>
      </c>
      <c r="I25" s="9" t="s">
        <v>15</v>
      </c>
    </row>
    <row r="26" spans="1:9" ht="57" thickBot="1">
      <c r="A26" s="3" t="s">
        <v>135</v>
      </c>
      <c r="B26" s="9"/>
      <c r="C26" s="7" t="s">
        <v>34</v>
      </c>
      <c r="D26" s="7">
        <v>29.41</v>
      </c>
      <c r="E26" s="8">
        <v>10</v>
      </c>
      <c r="F26" s="7">
        <v>269</v>
      </c>
      <c r="G26" s="9" t="s">
        <v>36</v>
      </c>
      <c r="H26" s="9" t="s">
        <v>37</v>
      </c>
      <c r="I26" s="9"/>
    </row>
    <row r="27" spans="1:9" ht="23.25" thickBot="1">
      <c r="A27" s="3" t="s">
        <v>66</v>
      </c>
      <c r="B27" s="9"/>
      <c r="C27" s="11"/>
      <c r="D27" s="11"/>
      <c r="E27" s="15">
        <v>0</v>
      </c>
      <c r="F27" s="16">
        <v>1000</v>
      </c>
      <c r="G27" s="6"/>
      <c r="H27" s="6"/>
      <c r="I27" s="6"/>
    </row>
    <row r="28" spans="1:9" ht="13.5" thickBot="1">
      <c r="A28" s="5" t="s">
        <v>67</v>
      </c>
      <c r="B28" s="9"/>
      <c r="C28" s="17"/>
      <c r="D28" s="17"/>
      <c r="E28" s="17">
        <v>0</v>
      </c>
      <c r="F28" s="7">
        <f>SUM(F4:F27)</f>
        <v>23251.69</v>
      </c>
      <c r="G28" s="9"/>
      <c r="H28" s="9"/>
      <c r="I28" s="9"/>
    </row>
  </sheetData>
  <mergeCells count="25">
    <mergeCell ref="A1:I1"/>
    <mergeCell ref="A2:A3"/>
    <mergeCell ref="C2:C3"/>
    <mergeCell ref="D2:D3"/>
    <mergeCell ref="E2:E3"/>
    <mergeCell ref="F2:F3"/>
    <mergeCell ref="G2:G3"/>
    <mergeCell ref="H2:H3"/>
    <mergeCell ref="I2:I3"/>
    <mergeCell ref="E8:E9"/>
    <mergeCell ref="F8:F9"/>
    <mergeCell ref="G8:G9"/>
    <mergeCell ref="I8:I9"/>
    <mergeCell ref="A8:A9"/>
    <mergeCell ref="B8:B9"/>
    <mergeCell ref="C8:C9"/>
    <mergeCell ref="D8:D9"/>
    <mergeCell ref="E10:E11"/>
    <mergeCell ref="F10:F11"/>
    <mergeCell ref="G10:G11"/>
    <mergeCell ref="I10:I11"/>
    <mergeCell ref="A10:A11"/>
    <mergeCell ref="B10:B11"/>
    <mergeCell ref="C10:C11"/>
    <mergeCell ref="D10:D11"/>
  </mergeCells>
  <phoneticPr fontId="2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29"/>
  <sheetViews>
    <sheetView workbookViewId="0">
      <selection activeCell="B27" sqref="B27"/>
    </sheetView>
  </sheetViews>
  <sheetFormatPr defaultRowHeight="12.75"/>
  <cols>
    <col min="1" max="1" width="24.140625" style="2" customWidth="1"/>
    <col min="2" max="2" width="23.28515625" style="2" customWidth="1"/>
    <col min="3" max="6" width="9.140625" style="2"/>
    <col min="7" max="7" width="13.28515625" style="2" customWidth="1"/>
    <col min="8" max="8" width="19" style="2" customWidth="1"/>
    <col min="9" max="9" width="32.7109375" style="2" customWidth="1"/>
    <col min="10" max="16384" width="9.140625" style="2"/>
  </cols>
  <sheetData>
    <row r="1" spans="1:9" ht="38.25" customHeight="1" thickBot="1">
      <c r="A1" s="25" t="s">
        <v>106</v>
      </c>
      <c r="B1" s="26"/>
      <c r="C1" s="26"/>
      <c r="D1" s="26"/>
      <c r="E1" s="26"/>
      <c r="F1" s="26"/>
      <c r="G1" s="26"/>
      <c r="H1" s="26"/>
      <c r="I1" s="26"/>
    </row>
    <row r="2" spans="1:9" ht="20.25" customHeight="1">
      <c r="A2" s="27" t="s">
        <v>0</v>
      </c>
      <c r="B2" s="1" t="s">
        <v>1</v>
      </c>
      <c r="C2" s="29" t="s">
        <v>3</v>
      </c>
      <c r="D2" s="29" t="s">
        <v>4</v>
      </c>
      <c r="E2" s="27" t="s">
        <v>5</v>
      </c>
      <c r="F2" s="29" t="s">
        <v>6</v>
      </c>
      <c r="G2" s="27" t="s">
        <v>7</v>
      </c>
      <c r="H2" s="27" t="s">
        <v>8</v>
      </c>
      <c r="I2" s="27" t="s">
        <v>9</v>
      </c>
    </row>
    <row r="3" spans="1:9" ht="27.75" customHeight="1" thickBot="1">
      <c r="A3" s="28"/>
      <c r="B3" s="4" t="s">
        <v>2</v>
      </c>
      <c r="C3" s="30"/>
      <c r="D3" s="30"/>
      <c r="E3" s="28"/>
      <c r="F3" s="31"/>
      <c r="G3" s="28"/>
      <c r="H3" s="28"/>
      <c r="I3" s="28"/>
    </row>
    <row r="4" spans="1:9" ht="40.5" customHeight="1" thickBot="1">
      <c r="A4" s="3" t="s">
        <v>81</v>
      </c>
      <c r="B4" s="6">
        <v>15</v>
      </c>
      <c r="C4" s="7" t="s">
        <v>11</v>
      </c>
      <c r="D4" s="7">
        <v>228.88</v>
      </c>
      <c r="E4" s="8">
        <v>30</v>
      </c>
      <c r="F4" s="7">
        <f>E4*D4</f>
        <v>6866.4</v>
      </c>
      <c r="G4" s="9" t="s">
        <v>12</v>
      </c>
      <c r="H4" s="9" t="s">
        <v>13</v>
      </c>
      <c r="I4" s="9" t="s">
        <v>14</v>
      </c>
    </row>
    <row r="5" spans="1:9" ht="27" hidden="1" customHeight="1" thickBot="1">
      <c r="A5" s="3" t="s">
        <v>16</v>
      </c>
      <c r="B5" s="9"/>
      <c r="C5" s="7" t="s">
        <v>17</v>
      </c>
      <c r="D5" s="7">
        <v>473.91</v>
      </c>
      <c r="E5" s="8">
        <v>0</v>
      </c>
      <c r="F5" s="7">
        <f>E5*D5</f>
        <v>0</v>
      </c>
      <c r="G5" s="9" t="s">
        <v>18</v>
      </c>
      <c r="H5" s="9" t="s">
        <v>19</v>
      </c>
      <c r="I5" s="9" t="s">
        <v>15</v>
      </c>
    </row>
    <row r="6" spans="1:9" ht="43.5" hidden="1" customHeight="1" thickBot="1">
      <c r="A6" s="3" t="s">
        <v>88</v>
      </c>
      <c r="B6" s="9">
        <v>5</v>
      </c>
      <c r="C6" s="7" t="s">
        <v>20</v>
      </c>
      <c r="D6" s="7">
        <v>1866.67</v>
      </c>
      <c r="E6" s="8">
        <v>0</v>
      </c>
      <c r="F6" s="7">
        <f>E6*D6</f>
        <v>0</v>
      </c>
      <c r="G6" s="9" t="s">
        <v>21</v>
      </c>
      <c r="H6" s="9" t="s">
        <v>22</v>
      </c>
      <c r="I6" s="9" t="s">
        <v>15</v>
      </c>
    </row>
    <row r="7" spans="1:9" ht="33" customHeight="1">
      <c r="A7" s="27" t="s">
        <v>23</v>
      </c>
      <c r="B7" s="27"/>
      <c r="C7" s="29" t="s">
        <v>11</v>
      </c>
      <c r="D7" s="29">
        <v>885.97</v>
      </c>
      <c r="E7" s="32">
        <v>0.5</v>
      </c>
      <c r="F7" s="29">
        <f>E7*D7</f>
        <v>442.98500000000001</v>
      </c>
      <c r="G7" s="27" t="s">
        <v>21</v>
      </c>
      <c r="H7" s="4" t="s">
        <v>24</v>
      </c>
      <c r="I7" s="27" t="s">
        <v>15</v>
      </c>
    </row>
    <row r="8" spans="1:9" ht="23.25" thickBot="1">
      <c r="A8" s="28"/>
      <c r="B8" s="28"/>
      <c r="C8" s="30"/>
      <c r="D8" s="30"/>
      <c r="E8" s="33"/>
      <c r="F8" s="30"/>
      <c r="G8" s="28"/>
      <c r="H8" s="9" t="s">
        <v>25</v>
      </c>
      <c r="I8" s="28"/>
    </row>
    <row r="9" spans="1:9" ht="0.75" customHeight="1" thickBot="1">
      <c r="A9" s="27" t="s">
        <v>26</v>
      </c>
      <c r="B9" s="27">
        <v>15</v>
      </c>
      <c r="C9" s="29" t="s">
        <v>20</v>
      </c>
      <c r="D9" s="29">
        <v>739.83</v>
      </c>
      <c r="E9" s="32">
        <v>0</v>
      </c>
      <c r="F9" s="29">
        <f>E9*D9</f>
        <v>0</v>
      </c>
      <c r="G9" s="27" t="s">
        <v>21</v>
      </c>
      <c r="H9" s="4" t="s">
        <v>27</v>
      </c>
      <c r="I9" s="27" t="s">
        <v>14</v>
      </c>
    </row>
    <row r="10" spans="1:9" ht="19.5" hidden="1" customHeight="1" thickBot="1">
      <c r="A10" s="28"/>
      <c r="B10" s="28"/>
      <c r="C10" s="30"/>
      <c r="D10" s="30"/>
      <c r="E10" s="33"/>
      <c r="F10" s="30"/>
      <c r="G10" s="28"/>
      <c r="H10" s="9" t="s">
        <v>28</v>
      </c>
      <c r="I10" s="28"/>
    </row>
    <row r="11" spans="1:9" ht="23.25" hidden="1" thickBot="1">
      <c r="A11" s="3" t="s">
        <v>72</v>
      </c>
      <c r="B11" s="9">
        <v>49</v>
      </c>
      <c r="C11" s="7" t="s">
        <v>11</v>
      </c>
      <c r="D11" s="7">
        <v>198.45</v>
      </c>
      <c r="E11" s="8">
        <v>0</v>
      </c>
      <c r="F11" s="7">
        <f>E11*D11</f>
        <v>0</v>
      </c>
      <c r="G11" s="9" t="s">
        <v>68</v>
      </c>
      <c r="H11" s="9" t="s">
        <v>69</v>
      </c>
      <c r="I11" s="9" t="s">
        <v>14</v>
      </c>
    </row>
    <row r="12" spans="1:9" ht="23.25" hidden="1" thickBot="1">
      <c r="A12" s="3" t="s">
        <v>71</v>
      </c>
      <c r="B12" s="9">
        <v>49</v>
      </c>
      <c r="C12" s="7" t="s">
        <v>11</v>
      </c>
      <c r="D12" s="7">
        <v>137.28</v>
      </c>
      <c r="E12" s="8">
        <v>0</v>
      </c>
      <c r="F12" s="7">
        <f>E12*D12</f>
        <v>0</v>
      </c>
      <c r="G12" s="9" t="s">
        <v>68</v>
      </c>
      <c r="H12" s="9" t="s">
        <v>69</v>
      </c>
      <c r="I12" s="9" t="s">
        <v>14</v>
      </c>
    </row>
    <row r="13" spans="1:9" ht="23.25" hidden="1" thickBot="1">
      <c r="A13" s="3" t="s">
        <v>87</v>
      </c>
      <c r="B13" s="9"/>
      <c r="C13" s="7" t="s">
        <v>11</v>
      </c>
      <c r="D13" s="7">
        <v>111.05</v>
      </c>
      <c r="E13" s="8">
        <v>0</v>
      </c>
      <c r="F13" s="7">
        <f t="shared" ref="F13:F20" si="0">E13*D13</f>
        <v>0</v>
      </c>
      <c r="G13" s="9" t="s">
        <v>68</v>
      </c>
      <c r="H13" s="9" t="s">
        <v>69</v>
      </c>
      <c r="I13" s="9" t="s">
        <v>14</v>
      </c>
    </row>
    <row r="14" spans="1:9" ht="45.75" thickBot="1">
      <c r="A14" s="3" t="s">
        <v>41</v>
      </c>
      <c r="B14" s="6">
        <v>8</v>
      </c>
      <c r="C14" s="7" t="s">
        <v>40</v>
      </c>
      <c r="D14" s="7">
        <v>122.38</v>
      </c>
      <c r="E14" s="8">
        <v>5</v>
      </c>
      <c r="F14" s="7">
        <f t="shared" si="0"/>
        <v>611.9</v>
      </c>
      <c r="G14" s="9" t="s">
        <v>36</v>
      </c>
      <c r="H14" s="9" t="s">
        <v>37</v>
      </c>
      <c r="I14" s="9" t="s">
        <v>15</v>
      </c>
    </row>
    <row r="15" spans="1:9" ht="32.25" customHeight="1" thickBot="1">
      <c r="A15" s="3" t="s">
        <v>94</v>
      </c>
      <c r="B15" s="9"/>
      <c r="C15" s="9" t="s">
        <v>97</v>
      </c>
      <c r="D15" s="10">
        <v>180.94</v>
      </c>
      <c r="E15" s="19">
        <v>20</v>
      </c>
      <c r="F15" s="21">
        <f>E15*D15</f>
        <v>3618.8</v>
      </c>
      <c r="G15" s="9" t="s">
        <v>21</v>
      </c>
      <c r="H15" s="9" t="s">
        <v>35</v>
      </c>
      <c r="I15" s="9" t="s">
        <v>14</v>
      </c>
    </row>
    <row r="16" spans="1:9" ht="23.25" hidden="1" thickBot="1">
      <c r="A16" s="3" t="s">
        <v>42</v>
      </c>
      <c r="B16" s="9">
        <v>24</v>
      </c>
      <c r="C16" s="7" t="s">
        <v>34</v>
      </c>
      <c r="D16" s="7">
        <v>336.04</v>
      </c>
      <c r="E16" s="8">
        <v>0</v>
      </c>
      <c r="F16" s="7">
        <f t="shared" si="0"/>
        <v>0</v>
      </c>
      <c r="G16" s="9" t="s">
        <v>12</v>
      </c>
      <c r="H16" s="9" t="s">
        <v>13</v>
      </c>
      <c r="I16" s="9" t="s">
        <v>14</v>
      </c>
    </row>
    <row r="17" spans="1:9" ht="23.25" hidden="1" thickBot="1">
      <c r="A17" s="3" t="s">
        <v>43</v>
      </c>
      <c r="B17" s="9">
        <v>24</v>
      </c>
      <c r="C17" s="7" t="s">
        <v>34</v>
      </c>
      <c r="D17" s="7">
        <v>367.08</v>
      </c>
      <c r="E17" s="8">
        <v>0</v>
      </c>
      <c r="F17" s="7">
        <f t="shared" si="0"/>
        <v>0</v>
      </c>
      <c r="G17" s="9" t="s">
        <v>12</v>
      </c>
      <c r="H17" s="9" t="s">
        <v>13</v>
      </c>
      <c r="I17" s="9" t="s">
        <v>14</v>
      </c>
    </row>
    <row r="18" spans="1:9" ht="23.25" hidden="1" thickBot="1">
      <c r="A18" s="3" t="s">
        <v>44</v>
      </c>
      <c r="B18" s="9">
        <v>24</v>
      </c>
      <c r="C18" s="7" t="s">
        <v>34</v>
      </c>
      <c r="D18" s="7">
        <v>414.69</v>
      </c>
      <c r="E18" s="8">
        <v>0</v>
      </c>
      <c r="F18" s="7">
        <f>E18*D18</f>
        <v>0</v>
      </c>
      <c r="G18" s="9" t="s">
        <v>12</v>
      </c>
      <c r="H18" s="9" t="s">
        <v>13</v>
      </c>
      <c r="I18" s="9" t="s">
        <v>14</v>
      </c>
    </row>
    <row r="19" spans="1:9" ht="23.25" hidden="1" thickBot="1">
      <c r="A19" s="3" t="s">
        <v>45</v>
      </c>
      <c r="B19" s="9">
        <v>40</v>
      </c>
      <c r="C19" s="7" t="s">
        <v>34</v>
      </c>
      <c r="D19" s="7">
        <v>500.16</v>
      </c>
      <c r="E19" s="8">
        <v>0</v>
      </c>
      <c r="F19" s="7">
        <f t="shared" si="0"/>
        <v>0</v>
      </c>
      <c r="G19" s="9" t="s">
        <v>12</v>
      </c>
      <c r="H19" s="9" t="s">
        <v>13</v>
      </c>
      <c r="I19" s="9" t="s">
        <v>14</v>
      </c>
    </row>
    <row r="20" spans="1:9" ht="23.25" hidden="1" thickBot="1">
      <c r="A20" s="3" t="s">
        <v>46</v>
      </c>
      <c r="B20" s="9">
        <v>50</v>
      </c>
      <c r="C20" s="7" t="s">
        <v>34</v>
      </c>
      <c r="D20" s="7">
        <v>669.76</v>
      </c>
      <c r="E20" s="8">
        <v>0</v>
      </c>
      <c r="F20" s="7">
        <f t="shared" si="0"/>
        <v>0</v>
      </c>
      <c r="G20" s="9" t="s">
        <v>12</v>
      </c>
      <c r="H20" s="9" t="s">
        <v>13</v>
      </c>
      <c r="I20" s="9" t="s">
        <v>14</v>
      </c>
    </row>
    <row r="21" spans="1:9" ht="23.25" hidden="1" thickBot="1">
      <c r="A21" s="3" t="s">
        <v>47</v>
      </c>
      <c r="B21" s="9">
        <v>80</v>
      </c>
      <c r="C21" s="7" t="s">
        <v>34</v>
      </c>
      <c r="D21" s="7">
        <v>943.39</v>
      </c>
      <c r="E21" s="8">
        <v>0</v>
      </c>
      <c r="F21" s="7">
        <f t="shared" ref="F21:F27" si="1">E21*D21</f>
        <v>0</v>
      </c>
      <c r="G21" s="9" t="s">
        <v>12</v>
      </c>
      <c r="H21" s="9" t="s">
        <v>13</v>
      </c>
      <c r="I21" s="9" t="s">
        <v>14</v>
      </c>
    </row>
    <row r="22" spans="1:9" ht="23.25" hidden="1" thickBot="1">
      <c r="A22" s="3" t="s">
        <v>48</v>
      </c>
      <c r="B22" s="9">
        <v>22</v>
      </c>
      <c r="C22" s="7" t="s">
        <v>20</v>
      </c>
      <c r="D22" s="7">
        <v>712.74</v>
      </c>
      <c r="E22" s="8">
        <v>0</v>
      </c>
      <c r="F22" s="7">
        <f t="shared" si="1"/>
        <v>0</v>
      </c>
      <c r="G22" s="9" t="s">
        <v>12</v>
      </c>
      <c r="H22" s="9" t="s">
        <v>13</v>
      </c>
      <c r="I22" s="9" t="s">
        <v>14</v>
      </c>
    </row>
    <row r="23" spans="1:9" ht="23.25" hidden="1" thickBot="1">
      <c r="A23" s="3" t="s">
        <v>49</v>
      </c>
      <c r="B23" s="9">
        <v>22</v>
      </c>
      <c r="C23" s="7" t="s">
        <v>20</v>
      </c>
      <c r="D23" s="7">
        <v>990.85</v>
      </c>
      <c r="E23" s="8">
        <v>3</v>
      </c>
      <c r="F23" s="7">
        <f t="shared" si="1"/>
        <v>2972.55</v>
      </c>
      <c r="G23" s="9" t="s">
        <v>12</v>
      </c>
      <c r="H23" s="9" t="s">
        <v>13</v>
      </c>
      <c r="I23" s="9" t="s">
        <v>14</v>
      </c>
    </row>
    <row r="24" spans="1:9" customFormat="1" ht="23.25" thickBot="1">
      <c r="A24" s="3" t="s">
        <v>113</v>
      </c>
      <c r="B24" s="9"/>
      <c r="C24" s="7" t="s">
        <v>20</v>
      </c>
      <c r="D24" s="7">
        <v>235</v>
      </c>
      <c r="E24" s="8">
        <v>1</v>
      </c>
      <c r="F24" s="7">
        <f t="shared" si="1"/>
        <v>235</v>
      </c>
      <c r="G24" s="9" t="s">
        <v>114</v>
      </c>
      <c r="H24" s="9" t="s">
        <v>13</v>
      </c>
      <c r="I24" s="9"/>
    </row>
    <row r="25" spans="1:9" ht="23.25" thickBot="1">
      <c r="A25" s="3" t="s">
        <v>50</v>
      </c>
      <c r="B25" s="9">
        <v>30</v>
      </c>
      <c r="C25" s="7" t="s">
        <v>20</v>
      </c>
      <c r="D25" s="7">
        <v>356.69</v>
      </c>
      <c r="E25" s="8">
        <v>2</v>
      </c>
      <c r="F25" s="7">
        <f t="shared" si="1"/>
        <v>713.38</v>
      </c>
      <c r="G25" s="9" t="s">
        <v>12</v>
      </c>
      <c r="H25" s="9" t="s">
        <v>13</v>
      </c>
      <c r="I25" s="9" t="s">
        <v>14</v>
      </c>
    </row>
    <row r="26" spans="1:9" ht="23.25" thickBot="1">
      <c r="A26" s="3" t="s">
        <v>53</v>
      </c>
      <c r="B26" s="9"/>
      <c r="C26" s="7" t="s">
        <v>30</v>
      </c>
      <c r="D26" s="7">
        <v>338</v>
      </c>
      <c r="E26" s="8">
        <v>11</v>
      </c>
      <c r="F26" s="7">
        <f t="shared" si="1"/>
        <v>3718</v>
      </c>
      <c r="G26" s="9" t="s">
        <v>12</v>
      </c>
      <c r="H26" s="9" t="s">
        <v>13</v>
      </c>
      <c r="I26" s="9" t="s">
        <v>15</v>
      </c>
    </row>
    <row r="27" spans="1:9" ht="34.5" thickBot="1">
      <c r="A27" s="3" t="s">
        <v>54</v>
      </c>
      <c r="B27" s="9"/>
      <c r="C27" s="7" t="s">
        <v>55</v>
      </c>
      <c r="D27" s="7">
        <v>803.68</v>
      </c>
      <c r="E27" s="8">
        <v>5.6</v>
      </c>
      <c r="F27" s="7">
        <f t="shared" si="1"/>
        <v>4500.6079999999993</v>
      </c>
      <c r="G27" s="9" t="s">
        <v>12</v>
      </c>
      <c r="H27" s="9" t="s">
        <v>13</v>
      </c>
      <c r="I27" s="9" t="s">
        <v>15</v>
      </c>
    </row>
    <row r="28" spans="1:9" ht="13.5" thickBot="1">
      <c r="A28" s="3" t="s">
        <v>66</v>
      </c>
      <c r="B28" s="9"/>
      <c r="C28" s="11"/>
      <c r="D28" s="11"/>
      <c r="E28" s="15">
        <v>0</v>
      </c>
      <c r="F28" s="16">
        <v>1000</v>
      </c>
      <c r="G28" s="6"/>
      <c r="H28" s="6"/>
      <c r="I28" s="6"/>
    </row>
    <row r="29" spans="1:9" ht="13.5" thickBot="1">
      <c r="A29" s="5" t="s">
        <v>67</v>
      </c>
      <c r="B29" s="9"/>
      <c r="C29" s="17"/>
      <c r="D29" s="17"/>
      <c r="E29" s="17">
        <v>0</v>
      </c>
      <c r="F29" s="7">
        <f>SUM(F4:F28)</f>
        <v>24679.623</v>
      </c>
      <c r="G29" s="9"/>
      <c r="H29" s="9"/>
      <c r="I29" s="9"/>
    </row>
  </sheetData>
  <mergeCells count="25">
    <mergeCell ref="A1:I1"/>
    <mergeCell ref="E9:E10"/>
    <mergeCell ref="F9:F10"/>
    <mergeCell ref="G9:G10"/>
    <mergeCell ref="I9:I10"/>
    <mergeCell ref="A9:A10"/>
    <mergeCell ref="B9:B10"/>
    <mergeCell ref="C9:C10"/>
    <mergeCell ref="D9:D10"/>
    <mergeCell ref="E7:E8"/>
    <mergeCell ref="F7:F8"/>
    <mergeCell ref="G7:G8"/>
    <mergeCell ref="I7:I8"/>
    <mergeCell ref="A7:A8"/>
    <mergeCell ref="B7:B8"/>
    <mergeCell ref="C7:C8"/>
    <mergeCell ref="D7:D8"/>
    <mergeCell ref="F2:F3"/>
    <mergeCell ref="G2:G3"/>
    <mergeCell ref="H2:H3"/>
    <mergeCell ref="I2:I3"/>
    <mergeCell ref="A2:A3"/>
    <mergeCell ref="C2:C3"/>
    <mergeCell ref="D2:D3"/>
    <mergeCell ref="E2:E3"/>
  </mergeCells>
  <phoneticPr fontId="2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17"/>
  <sheetViews>
    <sheetView workbookViewId="0">
      <selection sqref="A1:I1"/>
    </sheetView>
  </sheetViews>
  <sheetFormatPr defaultRowHeight="12.75"/>
  <cols>
    <col min="1" max="1" width="13.140625" style="2" customWidth="1"/>
    <col min="2" max="2" width="16.42578125" style="2" customWidth="1"/>
    <col min="3" max="3" width="14.5703125" style="2" customWidth="1"/>
    <col min="4" max="4" width="17.5703125" style="2" customWidth="1"/>
    <col min="5" max="5" width="10.42578125" style="2" customWidth="1"/>
    <col min="6" max="6" width="10.7109375" style="2" customWidth="1"/>
    <col min="7" max="7" width="15.85546875" style="2" customWidth="1"/>
    <col min="8" max="8" width="21" style="2" customWidth="1"/>
    <col min="9" max="9" width="26.5703125" style="2" customWidth="1"/>
    <col min="10" max="16384" width="9.140625" style="2"/>
  </cols>
  <sheetData>
    <row r="1" spans="1:9" ht="41.25" customHeight="1" thickBot="1">
      <c r="A1" s="25" t="s">
        <v>105</v>
      </c>
      <c r="B1" s="26"/>
      <c r="C1" s="26"/>
      <c r="D1" s="26"/>
      <c r="E1" s="26"/>
      <c r="F1" s="26"/>
      <c r="G1" s="26"/>
      <c r="H1" s="26"/>
      <c r="I1" s="26"/>
    </row>
    <row r="2" spans="1:9" ht="33.75" customHeight="1">
      <c r="A2" s="27" t="s">
        <v>0</v>
      </c>
      <c r="B2" s="1" t="s">
        <v>1</v>
      </c>
      <c r="C2" s="29" t="s">
        <v>3</v>
      </c>
      <c r="D2" s="29" t="s">
        <v>4</v>
      </c>
      <c r="E2" s="27" t="s">
        <v>5</v>
      </c>
      <c r="F2" s="29" t="s">
        <v>6</v>
      </c>
      <c r="G2" s="27" t="s">
        <v>7</v>
      </c>
      <c r="H2" s="27" t="s">
        <v>8</v>
      </c>
      <c r="I2" s="27" t="s">
        <v>9</v>
      </c>
    </row>
    <row r="3" spans="1:9" ht="23.25" thickBot="1">
      <c r="A3" s="28"/>
      <c r="B3" s="4" t="s">
        <v>2</v>
      </c>
      <c r="C3" s="30"/>
      <c r="D3" s="30"/>
      <c r="E3" s="28"/>
      <c r="F3" s="31"/>
      <c r="G3" s="28"/>
      <c r="H3" s="28"/>
      <c r="I3" s="28"/>
    </row>
    <row r="4" spans="1:9" ht="33.75">
      <c r="A4" s="27" t="s">
        <v>23</v>
      </c>
      <c r="B4" s="27"/>
      <c r="C4" s="29" t="s">
        <v>11</v>
      </c>
      <c r="D4" s="29">
        <v>885.97</v>
      </c>
      <c r="E4" s="32">
        <v>0.5</v>
      </c>
      <c r="F4" s="37">
        <f>E4*D4</f>
        <v>442.98500000000001</v>
      </c>
      <c r="G4" s="27" t="s">
        <v>21</v>
      </c>
      <c r="H4" s="4" t="s">
        <v>24</v>
      </c>
      <c r="I4" s="27" t="s">
        <v>15</v>
      </c>
    </row>
    <row r="5" spans="1:9" ht="23.25" thickBot="1">
      <c r="A5" s="28"/>
      <c r="B5" s="28"/>
      <c r="C5" s="30"/>
      <c r="D5" s="30"/>
      <c r="E5" s="33"/>
      <c r="F5" s="38"/>
      <c r="G5" s="28"/>
      <c r="H5" s="9" t="s">
        <v>25</v>
      </c>
      <c r="I5" s="28"/>
    </row>
    <row r="6" spans="1:9" ht="34.5" thickBot="1">
      <c r="A6" s="3" t="s">
        <v>39</v>
      </c>
      <c r="B6" s="9">
        <v>100</v>
      </c>
      <c r="C6" s="7" t="s">
        <v>20</v>
      </c>
      <c r="D6" s="7">
        <v>24.63</v>
      </c>
      <c r="E6" s="8">
        <v>3</v>
      </c>
      <c r="F6" s="20">
        <f t="shared" ref="F6:F12" si="0">E6*D6</f>
        <v>73.89</v>
      </c>
      <c r="G6" s="9" t="s">
        <v>36</v>
      </c>
      <c r="H6" s="9" t="s">
        <v>37</v>
      </c>
      <c r="I6" s="9" t="s">
        <v>15</v>
      </c>
    </row>
    <row r="7" spans="1:9" ht="23.25" thickBot="1">
      <c r="A7" s="3" t="s">
        <v>42</v>
      </c>
      <c r="B7" s="9">
        <v>24</v>
      </c>
      <c r="C7" s="7" t="s">
        <v>34</v>
      </c>
      <c r="D7" s="7">
        <v>336.04</v>
      </c>
      <c r="E7" s="8">
        <v>2</v>
      </c>
      <c r="F7" s="20">
        <f t="shared" si="0"/>
        <v>672.08</v>
      </c>
      <c r="G7" s="9" t="s">
        <v>12</v>
      </c>
      <c r="H7" s="9" t="s">
        <v>13</v>
      </c>
      <c r="I7" s="9" t="s">
        <v>14</v>
      </c>
    </row>
    <row r="8" spans="1:9" ht="23.25" thickBot="1">
      <c r="A8" s="3" t="s">
        <v>79</v>
      </c>
      <c r="B8" s="9"/>
      <c r="C8" s="7" t="s">
        <v>20</v>
      </c>
      <c r="D8" s="7">
        <v>2500</v>
      </c>
      <c r="E8" s="8">
        <v>1</v>
      </c>
      <c r="F8" s="20">
        <f t="shared" si="0"/>
        <v>2500</v>
      </c>
      <c r="G8" s="9" t="s">
        <v>12</v>
      </c>
      <c r="H8" s="9" t="s">
        <v>13</v>
      </c>
      <c r="I8" s="9" t="s">
        <v>80</v>
      </c>
    </row>
    <row r="9" spans="1:9" ht="34.5" thickBot="1">
      <c r="A9" s="3" t="s">
        <v>53</v>
      </c>
      <c r="B9" s="9"/>
      <c r="C9" s="7" t="s">
        <v>30</v>
      </c>
      <c r="D9" s="7">
        <v>338</v>
      </c>
      <c r="E9" s="8">
        <v>9.5</v>
      </c>
      <c r="F9" s="20">
        <f t="shared" si="0"/>
        <v>3211</v>
      </c>
      <c r="G9" s="9" t="s">
        <v>12</v>
      </c>
      <c r="H9" s="9" t="s">
        <v>13</v>
      </c>
      <c r="I9" s="9" t="s">
        <v>15</v>
      </c>
    </row>
    <row r="10" spans="1:9" ht="57" thickBot="1">
      <c r="A10" s="3" t="s">
        <v>54</v>
      </c>
      <c r="B10" s="9"/>
      <c r="C10" s="7" t="s">
        <v>55</v>
      </c>
      <c r="D10" s="7">
        <v>803.68</v>
      </c>
      <c r="E10" s="8">
        <v>5.85</v>
      </c>
      <c r="F10" s="20">
        <f t="shared" si="0"/>
        <v>4701.5279999999993</v>
      </c>
      <c r="G10" s="9" t="s">
        <v>12</v>
      </c>
      <c r="H10" s="9" t="s">
        <v>13</v>
      </c>
      <c r="I10" s="9" t="s">
        <v>15</v>
      </c>
    </row>
    <row r="11" spans="1:9" ht="45.75" thickBot="1">
      <c r="A11" s="3" t="s">
        <v>82</v>
      </c>
      <c r="B11" s="9"/>
      <c r="C11" s="7" t="s">
        <v>34</v>
      </c>
      <c r="D11" s="7">
        <v>60.77</v>
      </c>
      <c r="E11" s="8">
        <v>14</v>
      </c>
      <c r="F11" s="20">
        <f t="shared" si="0"/>
        <v>850.78000000000009</v>
      </c>
      <c r="G11" s="9"/>
      <c r="H11" s="9"/>
      <c r="I11" s="9"/>
    </row>
    <row r="12" spans="1:9" ht="34.5" thickBot="1">
      <c r="A12" s="3" t="s">
        <v>83</v>
      </c>
      <c r="B12" s="9"/>
      <c r="C12" s="7" t="s">
        <v>84</v>
      </c>
      <c r="D12" s="7">
        <v>259.89</v>
      </c>
      <c r="E12" s="8">
        <v>4</v>
      </c>
      <c r="F12" s="20">
        <f t="shared" si="0"/>
        <v>1039.56</v>
      </c>
      <c r="G12" s="9"/>
      <c r="H12" s="9"/>
      <c r="I12" s="9"/>
    </row>
    <row r="13" spans="1:9" ht="23.25" thickBot="1">
      <c r="A13" s="3" t="s">
        <v>85</v>
      </c>
      <c r="B13" s="9"/>
      <c r="C13" s="7" t="s">
        <v>11</v>
      </c>
      <c r="D13" s="7">
        <v>116.76</v>
      </c>
      <c r="E13" s="8">
        <v>10</v>
      </c>
      <c r="F13" s="20">
        <v>1167.5999999999999</v>
      </c>
      <c r="G13" s="9"/>
      <c r="H13" s="9"/>
      <c r="I13" s="9"/>
    </row>
    <row r="14" spans="1:9" ht="45.75" thickBot="1">
      <c r="A14" s="3" t="s">
        <v>56</v>
      </c>
      <c r="B14" s="9"/>
      <c r="C14" s="7" t="s">
        <v>57</v>
      </c>
      <c r="D14" s="7">
        <v>2836.4</v>
      </c>
      <c r="E14" s="8">
        <v>0.01</v>
      </c>
      <c r="F14" s="20">
        <f>E14*D14</f>
        <v>28.364000000000001</v>
      </c>
      <c r="G14" s="9" t="s">
        <v>58</v>
      </c>
      <c r="H14" s="9" t="s">
        <v>59</v>
      </c>
      <c r="I14" s="9" t="s">
        <v>15</v>
      </c>
    </row>
    <row r="15" spans="1:9" ht="45.75" thickBot="1">
      <c r="A15" s="3" t="s">
        <v>86</v>
      </c>
      <c r="B15" s="9"/>
      <c r="C15" s="7" t="s">
        <v>84</v>
      </c>
      <c r="D15" s="7">
        <v>604.03</v>
      </c>
      <c r="E15" s="8">
        <v>10</v>
      </c>
      <c r="F15" s="20">
        <f>E15*D15</f>
        <v>6040.2999999999993</v>
      </c>
      <c r="G15" s="9"/>
      <c r="H15" s="9"/>
      <c r="I15" s="9"/>
    </row>
    <row r="16" spans="1:9" ht="23.25" thickBot="1">
      <c r="A16" s="3" t="s">
        <v>66</v>
      </c>
      <c r="B16" s="9"/>
      <c r="C16" s="11"/>
      <c r="D16" s="11"/>
      <c r="E16" s="15"/>
      <c r="F16" s="21">
        <v>3359.44</v>
      </c>
      <c r="G16" s="6"/>
      <c r="H16" s="6"/>
      <c r="I16" s="6"/>
    </row>
    <row r="17" spans="1:9" ht="13.5" thickBot="1">
      <c r="A17" s="5" t="s">
        <v>67</v>
      </c>
      <c r="B17" s="9"/>
      <c r="C17" s="17"/>
      <c r="D17" s="17"/>
      <c r="E17" s="17"/>
      <c r="F17" s="20">
        <f>SUM(F4:F16)</f>
        <v>24087.526999999998</v>
      </c>
      <c r="G17" s="9"/>
      <c r="H17" s="9"/>
      <c r="I17" s="9"/>
    </row>
  </sheetData>
  <mergeCells count="17">
    <mergeCell ref="A1:I1"/>
    <mergeCell ref="A2:A3"/>
    <mergeCell ref="C2:C3"/>
    <mergeCell ref="D2:D3"/>
    <mergeCell ref="E2:E3"/>
    <mergeCell ref="F2:F3"/>
    <mergeCell ref="G2:G3"/>
    <mergeCell ref="H2:H3"/>
    <mergeCell ref="I2:I3"/>
    <mergeCell ref="G4:G5"/>
    <mergeCell ref="I4:I5"/>
    <mergeCell ref="A4:A5"/>
    <mergeCell ref="B4:B5"/>
    <mergeCell ref="C4:C5"/>
    <mergeCell ref="D4:D5"/>
    <mergeCell ref="E4:E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</vt:i4>
      </vt:variant>
    </vt:vector>
  </HeadingPairs>
  <TitlesOfParts>
    <vt:vector size="14" baseType="lpstr">
      <vt:lpstr>кап.ремонт</vt:lpstr>
      <vt:lpstr>тук 4</vt:lpstr>
      <vt:lpstr>дружбы 48</vt:lpstr>
      <vt:lpstr>дружбы 50</vt:lpstr>
      <vt:lpstr>дружбы 30а</vt:lpstr>
      <vt:lpstr>дружбы 30б</vt:lpstr>
      <vt:lpstr>дружбы 30в</vt:lpstr>
      <vt:lpstr>худ-на 186</vt:lpstr>
      <vt:lpstr>цем 8</vt:lpstr>
      <vt:lpstr>цурюпы 9</vt:lpstr>
      <vt:lpstr>суворова 7</vt:lpstr>
      <vt:lpstr>нахимова 2б</vt:lpstr>
      <vt:lpstr>речная 5</vt:lpstr>
      <vt:lpstr>'тук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qqq</cp:lastModifiedBy>
  <cp:lastPrinted>2012-06-30T05:36:15Z</cp:lastPrinted>
  <dcterms:created xsi:type="dcterms:W3CDTF">1996-10-08T23:32:33Z</dcterms:created>
  <dcterms:modified xsi:type="dcterms:W3CDTF">2012-08-25T06:21:24Z</dcterms:modified>
</cp:coreProperties>
</file>